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ZK\RVB\Samenwerking\23798 VKS Woensdrecht\TechnischTeam\Algemeen\02 Scope Defensie\03-Bedrijfsmiddelen\"/>
    </mc:Choice>
  </mc:AlternateContent>
  <xr:revisionPtr revIDLastSave="0" documentId="13_ncr:1_{83DB4538-474F-4B9F-8344-4E3FBF0CF9B7}" xr6:coauthVersionLast="47" xr6:coauthVersionMax="47" xr10:uidLastSave="{00000000-0000-0000-0000-000000000000}"/>
  <bookViews>
    <workbookView xWindow="57480" yWindow="-120" windowWidth="29040" windowHeight="15720" xr2:uid="{5B79BA83-7F34-4E3D-BDF5-5C957D49672F}"/>
  </bookViews>
  <sheets>
    <sheet name="Bedrijfsmiddelen" sheetId="1" r:id="rId1"/>
  </sheets>
  <definedNames>
    <definedName name="_xlnm.Print_Area" localSheetId="0">Bedrijfsmiddelen!$A$1:$G$48</definedName>
    <definedName name="_xlnm.Print_Titles" localSheetId="0">Bedrijfsmiddelen!$6:$6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</calcChain>
</file>

<file path=xl/sharedStrings.xml><?xml version="1.0" encoding="utf-8"?>
<sst xmlns="http://schemas.openxmlformats.org/spreadsheetml/2006/main" count="147" uniqueCount="138">
  <si>
    <r>
      <t xml:space="preserve">Opslag buiten overdekt ( rekken stellingen bakken etc leeg) </t>
    </r>
    <r>
      <rPr>
        <i/>
        <sz val="11"/>
        <color theme="1"/>
        <rFont val="Aptos Narrow"/>
        <family val="2"/>
        <scheme val="minor"/>
      </rPr>
      <t>inschatting</t>
    </r>
  </si>
  <si>
    <t xml:space="preserve">   (76x PGU kasten min 38)</t>
  </si>
  <si>
    <t>vaatwasser (in keukenblok)</t>
  </si>
  <si>
    <t>koelkast (in keukenblok)</t>
  </si>
  <si>
    <t xml:space="preserve">   (bar)</t>
  </si>
  <si>
    <t xml:space="preserve">   (x koffie automaten)</t>
  </si>
  <si>
    <t xml:space="preserve">   (boekenkasten)</t>
  </si>
  <si>
    <t xml:space="preserve">   (presentatiescherm)</t>
  </si>
  <si>
    <t xml:space="preserve">    opslag materiaalrollen</t>
  </si>
  <si>
    <t xml:space="preserve">    grote snij/peltafel</t>
  </si>
  <si>
    <t xml:space="preserve">   t-shirt berdukking</t>
  </si>
  <si>
    <t xml:space="preserve">   3D printer metaal?)</t>
  </si>
  <si>
    <t xml:space="preserve">   3D printer ( kunststof)</t>
  </si>
  <si>
    <t xml:space="preserve">   bannermachine</t>
  </si>
  <si>
    <t xml:space="preserve">   normale stellingen</t>
  </si>
  <si>
    <t xml:space="preserve">   inloopopslag geventileerd</t>
  </si>
  <si>
    <t xml:space="preserve">   vriezer</t>
  </si>
  <si>
    <t xml:space="preserve">   koelkast</t>
  </si>
  <si>
    <t xml:space="preserve">   Inloopvriezer</t>
  </si>
  <si>
    <t xml:space="preserve">  kast tbv tooling spuitcabine tegen cabine</t>
  </si>
  <si>
    <t xml:space="preserve">   opstelplek stelling nabij spuitcabine</t>
  </si>
  <si>
    <t xml:space="preserve">   opstelplek bladenkar evr buiten verkeersplein</t>
  </si>
  <si>
    <t>bladenkar nabij schuurrruimte</t>
  </si>
  <si>
    <t xml:space="preserve">   werkbank /bureau</t>
  </si>
  <si>
    <t>verrijdbare stelling nabij inspectieruimte</t>
  </si>
  <si>
    <t xml:space="preserve">   oven nabij spuitcabine kleine onderdelen</t>
  </si>
  <si>
    <t xml:space="preserve">  (hotbox nabij spuitcabine) bladen</t>
  </si>
  <si>
    <t>Blikkenpers</t>
  </si>
  <si>
    <t>Lockers voor spuitpistolen</t>
  </si>
  <si>
    <t>mengtafel</t>
  </si>
  <si>
    <t>verfschudder</t>
  </si>
  <si>
    <t>Spuitpistolenreiniger</t>
  </si>
  <si>
    <t>meubulair</t>
  </si>
  <si>
    <t>Wand mengmeubel</t>
  </si>
  <si>
    <t>afval afvoer</t>
  </si>
  <si>
    <t>Millieustraat</t>
  </si>
  <si>
    <t>bewerking</t>
  </si>
  <si>
    <t>Mengkast</t>
  </si>
  <si>
    <t>opslag</t>
  </si>
  <si>
    <t>vriezer</t>
  </si>
  <si>
    <t>Megamat [paternosterkast]</t>
  </si>
  <si>
    <t>6 werkstations</t>
  </si>
  <si>
    <t xml:space="preserve">Labsaver </t>
  </si>
  <si>
    <t>Transport</t>
  </si>
  <si>
    <t>Constructie voor kantelapparaat aan het dak (Dalmec)</t>
  </si>
  <si>
    <t>Verankeringen_Bk</t>
  </si>
  <si>
    <t>Opstanden_Bk</t>
  </si>
  <si>
    <t>Fundering verzwaard_Bk</t>
  </si>
  <si>
    <t>Dakdoorvoer_Bk</t>
  </si>
  <si>
    <t>OPM. BOUWKUNDE</t>
  </si>
  <si>
    <t>Spec kabel_BB</t>
  </si>
  <si>
    <t>Protocol_BB</t>
  </si>
  <si>
    <t>Centraalpunt_BB</t>
  </si>
  <si>
    <t>Brand bev_BB</t>
  </si>
  <si>
    <t>OPM. BEVEILIGING</t>
  </si>
  <si>
    <t>Spec kabel_GB</t>
  </si>
  <si>
    <t>Protocol_GB</t>
  </si>
  <si>
    <t>Centraalpunt_GB</t>
  </si>
  <si>
    <t>Geb beh_GB</t>
  </si>
  <si>
    <t>OPM. GEBOUWBEHEER</t>
  </si>
  <si>
    <t>Centraalpunt_DaTe</t>
  </si>
  <si>
    <t>Aansluit connector_DaTe</t>
  </si>
  <si>
    <t>Glas_DaTe</t>
  </si>
  <si>
    <t>Koper_DaTe</t>
  </si>
  <si>
    <t>Aansluit data_DaTe</t>
  </si>
  <si>
    <t>OPM. DATA-TELECOM</t>
  </si>
  <si>
    <t>Aansluit brandstof</t>
  </si>
  <si>
    <t>Aansluiting Gas</t>
  </si>
  <si>
    <t>Lucht behandeld</t>
  </si>
  <si>
    <t>Koellucht</t>
  </si>
  <si>
    <t>Aansluit aardgas</t>
  </si>
  <si>
    <t>Rookgasafvoer</t>
  </si>
  <si>
    <t>Ontluchting NM</t>
  </si>
  <si>
    <t>Koelwater</t>
  </si>
  <si>
    <t>Afzuiging centraal</t>
  </si>
  <si>
    <t>Afzuigventilator extern</t>
  </si>
  <si>
    <t>Olie en waterafscheider</t>
  </si>
  <si>
    <t>Riool naar zuivering</t>
  </si>
  <si>
    <t>Aansluit riool</t>
  </si>
  <si>
    <t>Behandeld water</t>
  </si>
  <si>
    <t>Aansluit water</t>
  </si>
  <si>
    <t>Aansluit persl</t>
  </si>
  <si>
    <t>OPM. WERKTUIGBOUW</t>
  </si>
  <si>
    <t>Beschermingsklasse</t>
  </si>
  <si>
    <t>Explosieveilig</t>
  </si>
  <si>
    <t>WCD   of VAST</t>
  </si>
  <si>
    <t>Soort aansluiting</t>
  </si>
  <si>
    <t>Zekering</t>
  </si>
  <si>
    <t>&gt; 32A</t>
  </si>
  <si>
    <t>Temp &gt;32</t>
  </si>
  <si>
    <t>400V</t>
  </si>
  <si>
    <t>230V</t>
  </si>
  <si>
    <t>Laag spanning</t>
  </si>
  <si>
    <t>Spanning (V)</t>
  </si>
  <si>
    <t>Vermogen (W)</t>
  </si>
  <si>
    <t>300A</t>
  </si>
  <si>
    <t>125A</t>
  </si>
  <si>
    <t>80A</t>
  </si>
  <si>
    <t>63A</t>
  </si>
  <si>
    <t>32A</t>
  </si>
  <si>
    <t>16A</t>
  </si>
  <si>
    <t>Stroom (A)</t>
  </si>
  <si>
    <t>OPM. ELEKTROTECHNIEK</t>
  </si>
  <si>
    <t>Terrein</t>
  </si>
  <si>
    <t>kleed/douche ruimte</t>
  </si>
  <si>
    <t>Kantine 50 pers</t>
  </si>
  <si>
    <t>kantoorruimte 10 pers</t>
  </si>
  <si>
    <t>kantoorruimte 5 pers</t>
  </si>
  <si>
    <t>Stickerruimte met afzuiging t.b.v. machines</t>
  </si>
  <si>
    <t>Magazijn 2 [Opslagruimten gereedschap (inschatting)]</t>
  </si>
  <si>
    <t>Magazijn 1 [Opslagruimten gereedschap (inschatting)]</t>
  </si>
  <si>
    <t>Verkeersplein / Centrale gang  [Transport/opslag]</t>
  </si>
  <si>
    <t>Spuiten/drogen V/HOP ATEX</t>
  </si>
  <si>
    <t>spuiten/drogen B ATEX</t>
  </si>
  <si>
    <t>spuiten/drogen A ATEX</t>
  </si>
  <si>
    <t>Schuren Atex in 2 delen</t>
  </si>
  <si>
    <t>Reparatie / clean room</t>
  </si>
  <si>
    <t>Balanceren</t>
  </si>
  <si>
    <t>Inspectie/schoonmaak 2</t>
  </si>
  <si>
    <t>Inspectie/schoonmaak 1</t>
  </si>
  <si>
    <t>H [m¹]</t>
  </si>
  <si>
    <t>B [m¹]</t>
  </si>
  <si>
    <t>L [m¹]</t>
  </si>
  <si>
    <t>opp [m²]</t>
  </si>
  <si>
    <t>Model/type</t>
  </si>
  <si>
    <t>Beschrijving</t>
  </si>
  <si>
    <t>Bouwkunde</t>
  </si>
  <si>
    <t>Beveiliging (brand)</t>
  </si>
  <si>
    <t>Gebouw Beheer</t>
  </si>
  <si>
    <t>Data-Telecom</t>
  </si>
  <si>
    <t>Werktuigbouwkundige voorzieningen</t>
  </si>
  <si>
    <t>Elektrotechnische voorzieningen</t>
  </si>
  <si>
    <t xml:space="preserve">(CONCEPT) bedrijfsmiddelenlijst VKS Woensdrecht </t>
  </si>
  <si>
    <t>Bedrijfsmiddel (1)</t>
  </si>
  <si>
    <t>Afmetingen (prio 1)</t>
  </si>
  <si>
    <t>Aantallen per ruimte (prio 1)</t>
  </si>
  <si>
    <t xml:space="preserve">Soort </t>
  </si>
  <si>
    <t>Afmetingen inlc. Gebruikers-ruimte (prio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</si>
</sst>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FFA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2" borderId="2" xfId="0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2" fillId="3" borderId="9" xfId="0" applyFont="1" applyFill="1" applyBorder="1"/>
    <xf numFmtId="0" fontId="2" fillId="3" borderId="1" xfId="0" applyFont="1" applyFill="1" applyBorder="1"/>
    <xf numFmtId="0" fontId="2" fillId="3" borderId="10" xfId="0" applyFont="1" applyFill="1" applyBorder="1"/>
    <xf numFmtId="0" fontId="0" fillId="0" borderId="11" xfId="0" applyBorder="1"/>
    <xf numFmtId="0" fontId="0" fillId="0" borderId="12" xfId="0" applyBorder="1" applyAlignment="1">
      <alignment horizontal="center" vertical="center"/>
    </xf>
    <xf numFmtId="1" fontId="2" fillId="3" borderId="13" xfId="0" applyNumberFormat="1" applyFont="1" applyFill="1" applyBorder="1"/>
    <xf numFmtId="1" fontId="2" fillId="3" borderId="14" xfId="0" applyNumberFormat="1" applyFont="1" applyFill="1" applyBorder="1"/>
    <xf numFmtId="1" fontId="2" fillId="3" borderId="15" xfId="0" applyNumberFormat="1" applyFont="1" applyFill="1" applyBorder="1"/>
    <xf numFmtId="0" fontId="1" fillId="0" borderId="16" xfId="0" applyFont="1" applyBorder="1"/>
    <xf numFmtId="164" fontId="1" fillId="0" borderId="14" xfId="0" applyNumberFormat="1" applyFont="1" applyBorder="1"/>
    <xf numFmtId="164" fontId="1" fillId="0" borderId="17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 vertical="center"/>
    </xf>
    <xf numFmtId="1" fontId="2" fillId="3" borderId="9" xfId="0" applyNumberFormat="1" applyFont="1" applyFill="1" applyBorder="1"/>
    <xf numFmtId="1" fontId="2" fillId="3" borderId="1" xfId="0" applyNumberFormat="1" applyFont="1" applyFill="1" applyBorder="1"/>
    <xf numFmtId="1" fontId="2" fillId="3" borderId="10" xfId="0" applyNumberFormat="1" applyFont="1" applyFill="1" applyBorder="1"/>
    <xf numFmtId="164" fontId="0" fillId="0" borderId="16" xfId="0" applyNumberFormat="1" applyBorder="1"/>
    <xf numFmtId="164" fontId="0" fillId="0" borderId="14" xfId="0" applyNumberFormat="1" applyBorder="1"/>
    <xf numFmtId="164" fontId="0" fillId="0" borderId="17" xfId="0" applyNumberFormat="1" applyBorder="1"/>
    <xf numFmtId="1" fontId="0" fillId="0" borderId="18" xfId="0" applyNumberFormat="1" applyBorder="1"/>
    <xf numFmtId="1" fontId="0" fillId="0" borderId="20" xfId="0" applyNumberFormat="1" applyBorder="1" applyAlignment="1">
      <alignment horizontal="center" vertical="center"/>
    </xf>
    <xf numFmtId="1" fontId="1" fillId="0" borderId="16" xfId="0" applyNumberFormat="1" applyFont="1" applyBorder="1"/>
    <xf numFmtId="1" fontId="1" fillId="0" borderId="14" xfId="0" applyNumberFormat="1" applyFont="1" applyBorder="1"/>
    <xf numFmtId="1" fontId="1" fillId="0" borderId="17" xfId="0" applyNumberFormat="1" applyFont="1" applyBorder="1"/>
    <xf numFmtId="1" fontId="1" fillId="0" borderId="20" xfId="0" applyNumberFormat="1" applyFont="1" applyBorder="1" applyAlignment="1">
      <alignment horizontal="center" vertical="center"/>
    </xf>
    <xf numFmtId="164" fontId="1" fillId="0" borderId="16" xfId="0" applyNumberFormat="1" applyFont="1" applyBorder="1"/>
    <xf numFmtId="164" fontId="0" fillId="0" borderId="6" xfId="0" applyNumberFormat="1" applyBorder="1"/>
    <xf numFmtId="164" fontId="4" fillId="0" borderId="1" xfId="0" applyNumberFormat="1" applyFont="1" applyBorder="1"/>
    <xf numFmtId="164" fontId="4" fillId="0" borderId="2" xfId="0" applyNumberFormat="1" applyFont="1" applyBorder="1"/>
    <xf numFmtId="1" fontId="0" fillId="0" borderId="11" xfId="0" applyNumberFormat="1" applyBorder="1"/>
    <xf numFmtId="1" fontId="5" fillId="3" borderId="1" xfId="0" applyNumberFormat="1" applyFont="1" applyFill="1" applyBorder="1"/>
    <xf numFmtId="164" fontId="4" fillId="0" borderId="6" xfId="0" applyNumberFormat="1" applyFont="1" applyBorder="1"/>
    <xf numFmtId="0" fontId="6" fillId="5" borderId="23" xfId="0" applyFont="1" applyFill="1" applyBorder="1" applyAlignment="1">
      <alignment horizontal="center" textRotation="90"/>
    </xf>
    <xf numFmtId="0" fontId="6" fillId="6" borderId="23" xfId="0" applyFont="1" applyFill="1" applyBorder="1" applyAlignment="1">
      <alignment horizontal="center" textRotation="90"/>
    </xf>
    <xf numFmtId="0" fontId="7" fillId="7" borderId="23" xfId="0" applyFont="1" applyFill="1" applyBorder="1" applyAlignment="1">
      <alignment horizontal="center" textRotation="90"/>
    </xf>
    <xf numFmtId="0" fontId="6" fillId="8" borderId="23" xfId="0" applyFont="1" applyFill="1" applyBorder="1" applyAlignment="1">
      <alignment horizontal="center" textRotation="90"/>
    </xf>
    <xf numFmtId="0" fontId="7" fillId="9" borderId="23" xfId="0" applyFont="1" applyFill="1" applyBorder="1" applyAlignment="1">
      <alignment horizontal="center" textRotation="90"/>
    </xf>
    <xf numFmtId="0" fontId="6" fillId="10" borderId="23" xfId="0" applyFont="1" applyFill="1" applyBorder="1" applyAlignment="1">
      <alignment horizontal="center" textRotation="90"/>
    </xf>
    <xf numFmtId="0" fontId="7" fillId="11" borderId="23" xfId="0" applyFont="1" applyFill="1" applyBorder="1" applyAlignment="1">
      <alignment horizontal="center" textRotation="90"/>
    </xf>
    <xf numFmtId="0" fontId="6" fillId="12" borderId="23" xfId="0" applyFont="1" applyFill="1" applyBorder="1" applyAlignment="1">
      <alignment horizontal="center" textRotation="90"/>
    </xf>
    <xf numFmtId="0" fontId="6" fillId="13" borderId="23" xfId="0" applyFont="1" applyFill="1" applyBorder="1" applyAlignment="1">
      <alignment horizontal="center" textRotation="90"/>
    </xf>
    <xf numFmtId="0" fontId="6" fillId="14" borderId="23" xfId="0" applyFont="1" applyFill="1" applyBorder="1" applyAlignment="1">
      <alignment horizontal="center" textRotation="90"/>
    </xf>
    <xf numFmtId="0" fontId="7" fillId="15" borderId="23" xfId="0" applyFont="1" applyFill="1" applyBorder="1" applyAlignment="1">
      <alignment horizontal="left" textRotation="90"/>
    </xf>
    <xf numFmtId="0" fontId="7" fillId="15" borderId="23" xfId="0" applyFont="1" applyFill="1" applyBorder="1" applyAlignment="1">
      <alignment horizontal="left" textRotation="90" wrapText="1"/>
    </xf>
    <xf numFmtId="0" fontId="6" fillId="2" borderId="23" xfId="0" applyFont="1" applyFill="1" applyBorder="1" applyAlignment="1">
      <alignment horizontal="left" textRotation="90"/>
    </xf>
    <xf numFmtId="0" fontId="0" fillId="3" borderId="24" xfId="0" applyFill="1" applyBorder="1" applyAlignment="1">
      <alignment textRotation="90"/>
    </xf>
    <xf numFmtId="0" fontId="0" fillId="3" borderId="25" xfId="0" applyFill="1" applyBorder="1" applyAlignment="1">
      <alignment textRotation="90"/>
    </xf>
    <xf numFmtId="1" fontId="0" fillId="0" borderId="8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5" borderId="35" xfId="0" applyFont="1" applyFill="1" applyBorder="1" applyAlignment="1">
      <alignment horizontal="center" textRotation="90"/>
    </xf>
    <xf numFmtId="0" fontId="0" fillId="0" borderId="9" xfId="0" applyBorder="1"/>
    <xf numFmtId="0" fontId="0" fillId="0" borderId="2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/>
    <xf numFmtId="0" fontId="0" fillId="0" borderId="4" xfId="0" applyBorder="1"/>
    <xf numFmtId="0" fontId="0" fillId="0" borderId="40" xfId="0" applyBorder="1"/>
    <xf numFmtId="0" fontId="0" fillId="2" borderId="39" xfId="0" applyFill="1" applyBorder="1"/>
    <xf numFmtId="0" fontId="0" fillId="0" borderId="3" xfId="0" applyBorder="1"/>
    <xf numFmtId="0" fontId="0" fillId="3" borderId="41" xfId="0" applyFill="1" applyBorder="1" applyAlignment="1">
      <alignment textRotation="90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14" borderId="31" xfId="0" applyFont="1" applyFill="1" applyBorder="1" applyAlignment="1">
      <alignment horizontal="center" vertical="center"/>
    </xf>
    <xf numFmtId="0" fontId="10" fillId="14" borderId="30" xfId="0" applyFont="1" applyFill="1" applyBorder="1" applyAlignment="1">
      <alignment horizontal="center" vertical="center"/>
    </xf>
    <xf numFmtId="0" fontId="10" fillId="14" borderId="29" xfId="0" applyFont="1" applyFill="1" applyBorder="1" applyAlignment="1">
      <alignment horizontal="center" vertical="center"/>
    </xf>
    <xf numFmtId="0" fontId="10" fillId="14" borderId="28" xfId="0" applyFont="1" applyFill="1" applyBorder="1" applyAlignment="1">
      <alignment horizontal="center" vertical="center"/>
    </xf>
    <xf numFmtId="0" fontId="10" fillId="14" borderId="27" xfId="0" applyFont="1" applyFill="1" applyBorder="1" applyAlignment="1">
      <alignment horizontal="center" vertical="center"/>
    </xf>
    <xf numFmtId="0" fontId="10" fillId="14" borderId="26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0" fillId="12" borderId="31" xfId="0" applyFont="1" applyFill="1" applyBorder="1" applyAlignment="1">
      <alignment horizontal="center" vertical="center"/>
    </xf>
    <xf numFmtId="0" fontId="10" fillId="12" borderId="30" xfId="0" applyFont="1" applyFill="1" applyBorder="1" applyAlignment="1">
      <alignment horizontal="center" vertical="center"/>
    </xf>
    <xf numFmtId="0" fontId="10" fillId="12" borderId="29" xfId="0" applyFont="1" applyFill="1" applyBorder="1" applyAlignment="1">
      <alignment horizontal="center" vertical="center"/>
    </xf>
    <xf numFmtId="0" fontId="10" fillId="12" borderId="28" xfId="0" applyFont="1" applyFill="1" applyBorder="1" applyAlignment="1">
      <alignment horizontal="center" vertical="center"/>
    </xf>
    <xf numFmtId="0" fontId="10" fillId="12" borderId="27" xfId="0" applyFont="1" applyFill="1" applyBorder="1" applyAlignment="1">
      <alignment horizontal="center" vertical="center"/>
    </xf>
    <xf numFmtId="0" fontId="10" fillId="12" borderId="26" xfId="0" applyFont="1" applyFill="1" applyBorder="1" applyAlignment="1">
      <alignment horizontal="center" vertical="center"/>
    </xf>
    <xf numFmtId="0" fontId="10" fillId="10" borderId="31" xfId="0" applyFont="1" applyFill="1" applyBorder="1" applyAlignment="1">
      <alignment horizontal="center" vertical="center"/>
    </xf>
    <xf numFmtId="0" fontId="10" fillId="10" borderId="30" xfId="0" applyFont="1" applyFill="1" applyBorder="1" applyAlignment="1">
      <alignment horizontal="center" vertical="center"/>
    </xf>
    <xf numFmtId="0" fontId="10" fillId="10" borderId="29" xfId="0" applyFont="1" applyFill="1" applyBorder="1" applyAlignment="1">
      <alignment horizontal="center" vertical="center"/>
    </xf>
    <xf numFmtId="0" fontId="10" fillId="10" borderId="28" xfId="0" applyFont="1" applyFill="1" applyBorder="1" applyAlignment="1">
      <alignment horizontal="center" vertical="center"/>
    </xf>
    <xf numFmtId="0" fontId="10" fillId="10" borderId="27" xfId="0" applyFont="1" applyFill="1" applyBorder="1" applyAlignment="1">
      <alignment horizontal="center" vertical="center"/>
    </xf>
    <xf numFmtId="0" fontId="10" fillId="10" borderId="26" xfId="0" applyFont="1" applyFill="1" applyBorder="1" applyAlignment="1">
      <alignment horizontal="center" vertical="center"/>
    </xf>
    <xf numFmtId="0" fontId="10" fillId="8" borderId="31" xfId="0" applyFont="1" applyFill="1" applyBorder="1" applyAlignment="1">
      <alignment horizontal="center" vertical="center"/>
    </xf>
    <xf numFmtId="0" fontId="10" fillId="8" borderId="30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horizontal="center" vertical="center"/>
    </xf>
    <xf numFmtId="0" fontId="10" fillId="8" borderId="27" xfId="0" applyFont="1" applyFill="1" applyBorder="1" applyAlignment="1">
      <alignment horizontal="center" vertical="center"/>
    </xf>
    <xf numFmtId="0" fontId="10" fillId="8" borderId="26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0" fontId="10" fillId="6" borderId="30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8" fillId="16" borderId="31" xfId="0" applyFont="1" applyFill="1" applyBorder="1" applyAlignment="1">
      <alignment horizontal="center" vertical="top"/>
    </xf>
    <xf numFmtId="0" fontId="8" fillId="16" borderId="30" xfId="0" applyFont="1" applyFill="1" applyBorder="1" applyAlignment="1">
      <alignment horizontal="center" vertical="top"/>
    </xf>
    <xf numFmtId="0" fontId="8" fillId="16" borderId="29" xfId="0" applyFont="1" applyFill="1" applyBorder="1" applyAlignment="1">
      <alignment horizontal="center" vertical="top"/>
    </xf>
    <xf numFmtId="0" fontId="8" fillId="16" borderId="32" xfId="0" applyFont="1" applyFill="1" applyBorder="1" applyAlignment="1">
      <alignment horizontal="center" vertical="top"/>
    </xf>
    <xf numFmtId="0" fontId="8" fillId="16" borderId="0" xfId="0" applyFont="1" applyFill="1" applyBorder="1" applyAlignment="1">
      <alignment horizontal="center" vertical="top"/>
    </xf>
    <xf numFmtId="0" fontId="8" fillId="16" borderId="34" xfId="0" applyFont="1" applyFill="1" applyBorder="1" applyAlignment="1">
      <alignment horizontal="center" vertical="top"/>
    </xf>
    <xf numFmtId="0" fontId="8" fillId="16" borderId="28" xfId="0" applyFont="1" applyFill="1" applyBorder="1" applyAlignment="1">
      <alignment horizontal="center" vertical="top"/>
    </xf>
    <xf numFmtId="0" fontId="8" fillId="16" borderId="27" xfId="0" applyFont="1" applyFill="1" applyBorder="1" applyAlignment="1">
      <alignment horizontal="center" vertical="top"/>
    </xf>
    <xf numFmtId="0" fontId="8" fillId="16" borderId="26" xfId="0" applyFont="1" applyFill="1" applyBorder="1" applyAlignment="1">
      <alignment horizontal="center" vertical="top"/>
    </xf>
    <xf numFmtId="0" fontId="9" fillId="3" borderId="30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73D94-2050-45D1-9486-2617FDBE6F5E}">
  <sheetPr>
    <pageSetUpPr fitToPage="1"/>
  </sheetPr>
  <dimension ref="A1:CI127"/>
  <sheetViews>
    <sheetView tabSelected="1" topLeftCell="C3" zoomScaleNormal="100" zoomScaleSheetLayoutView="148" workbookViewId="0">
      <selection activeCell="Z12" sqref="Z12"/>
    </sheetView>
  </sheetViews>
  <sheetFormatPr defaultRowHeight="15" x14ac:dyDescent="0.25"/>
  <cols>
    <col min="1" max="1" width="61" style="1" customWidth="1"/>
    <col min="2" max="2" width="22" style="1" customWidth="1"/>
    <col min="3" max="3" width="16.5703125" style="1" customWidth="1"/>
    <col min="8" max="8" width="11" customWidth="1"/>
    <col min="11" max="11" width="12.42578125" customWidth="1"/>
    <col min="12" max="28" width="3.7109375" customWidth="1"/>
    <col min="29" max="29" width="15.28515625" customWidth="1"/>
    <col min="30" max="48" width="3.7109375" customWidth="1"/>
    <col min="49" max="49" width="14.5703125" customWidth="1"/>
    <col min="50" max="66" width="3.7109375" customWidth="1"/>
    <col min="67" max="67" width="15.140625" customWidth="1"/>
    <col min="68" max="72" width="3.7109375" customWidth="1"/>
    <col min="73" max="73" width="14.7109375" customWidth="1"/>
    <col min="74" max="77" width="3.7109375" customWidth="1"/>
    <col min="78" max="78" width="15" customWidth="1"/>
    <col min="79" max="82" width="3.7109375" customWidth="1"/>
    <col min="83" max="83" width="15.140625" customWidth="1"/>
    <col min="84" max="87" width="3.7109375" customWidth="1"/>
  </cols>
  <sheetData>
    <row r="1" spans="1:87" ht="15.6" customHeight="1" x14ac:dyDescent="0.25">
      <c r="A1" s="137" t="s">
        <v>132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9"/>
    </row>
    <row r="2" spans="1:87" ht="15.75" customHeight="1" x14ac:dyDescent="0.25">
      <c r="A2" s="140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2"/>
    </row>
    <row r="3" spans="1:87" ht="15" customHeight="1" thickBot="1" x14ac:dyDescent="0.3">
      <c r="A3" s="143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5"/>
    </row>
    <row r="4" spans="1:87" ht="14.45" customHeight="1" x14ac:dyDescent="0.25">
      <c r="A4" s="89" t="s">
        <v>133</v>
      </c>
      <c r="B4" s="90"/>
      <c r="C4" s="91"/>
      <c r="D4" s="89" t="s">
        <v>134</v>
      </c>
      <c r="E4" s="90"/>
      <c r="F4" s="90"/>
      <c r="G4" s="91"/>
      <c r="H4" s="107" t="s">
        <v>137</v>
      </c>
      <c r="I4" s="108"/>
      <c r="J4" s="108"/>
      <c r="K4" s="109"/>
      <c r="L4" s="146" t="s">
        <v>135</v>
      </c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7"/>
      <c r="AC4" s="95" t="s">
        <v>131</v>
      </c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7"/>
      <c r="AW4" s="101" t="s">
        <v>130</v>
      </c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3"/>
      <c r="BO4" s="113" t="s">
        <v>129</v>
      </c>
      <c r="BP4" s="114"/>
      <c r="BQ4" s="114"/>
      <c r="BR4" s="114"/>
      <c r="BS4" s="114"/>
      <c r="BT4" s="115"/>
      <c r="BU4" s="119" t="s">
        <v>128</v>
      </c>
      <c r="BV4" s="120"/>
      <c r="BW4" s="120"/>
      <c r="BX4" s="120"/>
      <c r="BY4" s="121"/>
      <c r="BZ4" s="125" t="s">
        <v>127</v>
      </c>
      <c r="CA4" s="126"/>
      <c r="CB4" s="126"/>
      <c r="CC4" s="126"/>
      <c r="CD4" s="127"/>
      <c r="CE4" s="131" t="s">
        <v>126</v>
      </c>
      <c r="CF4" s="132"/>
      <c r="CG4" s="132"/>
      <c r="CH4" s="132"/>
      <c r="CI4" s="133"/>
    </row>
    <row r="5" spans="1:87" ht="28.9" customHeight="1" thickBot="1" x14ac:dyDescent="0.3">
      <c r="A5" s="92"/>
      <c r="B5" s="93"/>
      <c r="C5" s="94"/>
      <c r="D5" s="92"/>
      <c r="E5" s="93"/>
      <c r="F5" s="93"/>
      <c r="G5" s="94"/>
      <c r="H5" s="110"/>
      <c r="I5" s="111"/>
      <c r="J5" s="111"/>
      <c r="K5" s="112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9"/>
      <c r="AC5" s="98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100"/>
      <c r="AW5" s="104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6"/>
      <c r="BO5" s="116"/>
      <c r="BP5" s="117"/>
      <c r="BQ5" s="117"/>
      <c r="BR5" s="117"/>
      <c r="BS5" s="117"/>
      <c r="BT5" s="118"/>
      <c r="BU5" s="122"/>
      <c r="BV5" s="123"/>
      <c r="BW5" s="123"/>
      <c r="BX5" s="123"/>
      <c r="BY5" s="124"/>
      <c r="BZ5" s="128"/>
      <c r="CA5" s="129"/>
      <c r="CB5" s="129"/>
      <c r="CC5" s="129"/>
      <c r="CD5" s="130"/>
      <c r="CE5" s="134"/>
      <c r="CF5" s="135"/>
      <c r="CG5" s="135"/>
      <c r="CH5" s="135"/>
      <c r="CI5" s="136"/>
    </row>
    <row r="6" spans="1:87" ht="150.6" customHeight="1" thickBot="1" x14ac:dyDescent="0.3">
      <c r="A6" s="82" t="s">
        <v>125</v>
      </c>
      <c r="B6" s="83" t="s">
        <v>124</v>
      </c>
      <c r="C6" s="84" t="s">
        <v>136</v>
      </c>
      <c r="D6" s="79" t="s">
        <v>123</v>
      </c>
      <c r="E6" s="80" t="s">
        <v>122</v>
      </c>
      <c r="F6" s="80" t="s">
        <v>121</v>
      </c>
      <c r="G6" s="81" t="s">
        <v>120</v>
      </c>
      <c r="H6" s="79" t="s">
        <v>123</v>
      </c>
      <c r="I6" s="80" t="s">
        <v>122</v>
      </c>
      <c r="J6" s="80" t="s">
        <v>121</v>
      </c>
      <c r="K6" s="81" t="s">
        <v>120</v>
      </c>
      <c r="L6" s="78" t="s">
        <v>119</v>
      </c>
      <c r="M6" s="57" t="s">
        <v>118</v>
      </c>
      <c r="N6" s="57" t="s">
        <v>117</v>
      </c>
      <c r="O6" s="57" t="s">
        <v>116</v>
      </c>
      <c r="P6" s="57" t="s">
        <v>115</v>
      </c>
      <c r="Q6" s="57" t="s">
        <v>114</v>
      </c>
      <c r="R6" s="57" t="s">
        <v>113</v>
      </c>
      <c r="S6" s="57" t="s">
        <v>112</v>
      </c>
      <c r="T6" s="57" t="s">
        <v>111</v>
      </c>
      <c r="U6" s="57" t="s">
        <v>110</v>
      </c>
      <c r="V6" s="57" t="s">
        <v>109</v>
      </c>
      <c r="W6" s="57" t="s">
        <v>108</v>
      </c>
      <c r="X6" s="57" t="s">
        <v>107</v>
      </c>
      <c r="Y6" s="57" t="s">
        <v>106</v>
      </c>
      <c r="Z6" s="57" t="s">
        <v>105</v>
      </c>
      <c r="AA6" s="57" t="s">
        <v>104</v>
      </c>
      <c r="AB6" s="56" t="s">
        <v>103</v>
      </c>
      <c r="AC6" s="55" t="s">
        <v>102</v>
      </c>
      <c r="AD6" s="53" t="s">
        <v>101</v>
      </c>
      <c r="AE6" s="53" t="s">
        <v>100</v>
      </c>
      <c r="AF6" s="53" t="s">
        <v>99</v>
      </c>
      <c r="AG6" s="53" t="s">
        <v>98</v>
      </c>
      <c r="AH6" s="53" t="s">
        <v>97</v>
      </c>
      <c r="AI6" s="53" t="s">
        <v>96</v>
      </c>
      <c r="AJ6" s="53" t="s">
        <v>95</v>
      </c>
      <c r="AK6" s="53" t="s">
        <v>94</v>
      </c>
      <c r="AL6" s="53" t="s">
        <v>93</v>
      </c>
      <c r="AM6" s="54" t="s">
        <v>92</v>
      </c>
      <c r="AN6" s="53" t="s">
        <v>91</v>
      </c>
      <c r="AO6" s="53" t="s">
        <v>90</v>
      </c>
      <c r="AP6" s="53" t="s">
        <v>89</v>
      </c>
      <c r="AQ6" s="53" t="s">
        <v>88</v>
      </c>
      <c r="AR6" s="53" t="s">
        <v>87</v>
      </c>
      <c r="AS6" s="53" t="s">
        <v>86</v>
      </c>
      <c r="AT6" s="53" t="s">
        <v>85</v>
      </c>
      <c r="AU6" s="53" t="s">
        <v>84</v>
      </c>
      <c r="AV6" s="53" t="s">
        <v>83</v>
      </c>
      <c r="AW6" s="52" t="s">
        <v>82</v>
      </c>
      <c r="AX6" s="51" t="s">
        <v>81</v>
      </c>
      <c r="AY6" s="51" t="s">
        <v>80</v>
      </c>
      <c r="AZ6" s="51" t="s">
        <v>79</v>
      </c>
      <c r="BA6" s="51" t="s">
        <v>78</v>
      </c>
      <c r="BB6" s="51" t="s">
        <v>77</v>
      </c>
      <c r="BC6" s="51" t="s">
        <v>76</v>
      </c>
      <c r="BD6" s="51" t="s">
        <v>75</v>
      </c>
      <c r="BE6" s="51" t="s">
        <v>74</v>
      </c>
      <c r="BF6" s="51" t="s">
        <v>73</v>
      </c>
      <c r="BG6" s="51" t="s">
        <v>68</v>
      </c>
      <c r="BH6" s="51" t="s">
        <v>72</v>
      </c>
      <c r="BI6" s="51" t="s">
        <v>71</v>
      </c>
      <c r="BJ6" s="51" t="s">
        <v>70</v>
      </c>
      <c r="BK6" s="51" t="s">
        <v>69</v>
      </c>
      <c r="BL6" s="51" t="s">
        <v>68</v>
      </c>
      <c r="BM6" s="51" t="s">
        <v>67</v>
      </c>
      <c r="BN6" s="51" t="s">
        <v>66</v>
      </c>
      <c r="BO6" s="50" t="s">
        <v>65</v>
      </c>
      <c r="BP6" s="49" t="s">
        <v>64</v>
      </c>
      <c r="BQ6" s="49" t="s">
        <v>63</v>
      </c>
      <c r="BR6" s="49" t="s">
        <v>62</v>
      </c>
      <c r="BS6" s="49" t="s">
        <v>61</v>
      </c>
      <c r="BT6" s="49" t="s">
        <v>60</v>
      </c>
      <c r="BU6" s="48" t="s">
        <v>59</v>
      </c>
      <c r="BV6" s="47" t="s">
        <v>58</v>
      </c>
      <c r="BW6" s="47" t="s">
        <v>57</v>
      </c>
      <c r="BX6" s="47" t="s">
        <v>56</v>
      </c>
      <c r="BY6" s="47" t="s">
        <v>55</v>
      </c>
      <c r="BZ6" s="46" t="s">
        <v>54</v>
      </c>
      <c r="CA6" s="45" t="s">
        <v>53</v>
      </c>
      <c r="CB6" s="45" t="s">
        <v>52</v>
      </c>
      <c r="CC6" s="45" t="s">
        <v>51</v>
      </c>
      <c r="CD6" s="45" t="s">
        <v>50</v>
      </c>
      <c r="CE6" s="44" t="s">
        <v>49</v>
      </c>
      <c r="CF6" s="43" t="s">
        <v>48</v>
      </c>
      <c r="CG6" s="43" t="s">
        <v>47</v>
      </c>
      <c r="CH6" s="43" t="s">
        <v>46</v>
      </c>
      <c r="CI6" s="68" t="s">
        <v>45</v>
      </c>
    </row>
    <row r="7" spans="1:87" ht="16.899999999999999" customHeight="1" thickBot="1" x14ac:dyDescent="0.3">
      <c r="A7" s="85"/>
      <c r="B7" s="86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8"/>
    </row>
    <row r="8" spans="1:87" x14ac:dyDescent="0.25">
      <c r="A8" s="31" t="s">
        <v>44</v>
      </c>
      <c r="B8" s="61"/>
      <c r="C8" s="58" t="s">
        <v>43</v>
      </c>
      <c r="D8" s="30">
        <f t="shared" ref="D8:D47" si="0">E8*F8</f>
        <v>0</v>
      </c>
      <c r="E8" s="34"/>
      <c r="F8" s="33"/>
      <c r="G8" s="32"/>
      <c r="H8" s="30">
        <f t="shared" ref="H8:H47" si="1">I8*J8</f>
        <v>0</v>
      </c>
      <c r="I8" s="34"/>
      <c r="J8" s="33"/>
      <c r="K8" s="32"/>
      <c r="L8" s="26">
        <v>1</v>
      </c>
      <c r="M8" s="25">
        <v>1</v>
      </c>
      <c r="N8" s="25"/>
      <c r="O8" s="25">
        <v>1</v>
      </c>
      <c r="P8" s="25">
        <v>2</v>
      </c>
      <c r="Q8" s="25">
        <v>1</v>
      </c>
      <c r="R8" s="25">
        <v>1</v>
      </c>
      <c r="S8" s="25">
        <v>1</v>
      </c>
      <c r="T8" s="25"/>
      <c r="U8" s="25"/>
      <c r="V8" s="25"/>
      <c r="W8" s="25"/>
      <c r="X8" s="25"/>
      <c r="Y8" s="25"/>
      <c r="Z8" s="25"/>
      <c r="AA8" s="25"/>
      <c r="AB8" s="24"/>
      <c r="AC8" s="3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69"/>
    </row>
    <row r="9" spans="1:87" x14ac:dyDescent="0.25">
      <c r="A9" s="31" t="s">
        <v>42</v>
      </c>
      <c r="B9" s="62"/>
      <c r="C9" s="58" t="s">
        <v>38</v>
      </c>
      <c r="D9" s="30">
        <f t="shared" si="0"/>
        <v>2</v>
      </c>
      <c r="E9" s="39">
        <v>2</v>
      </c>
      <c r="F9" s="38">
        <v>1</v>
      </c>
      <c r="G9" s="42">
        <v>2</v>
      </c>
      <c r="H9" s="30">
        <f t="shared" si="1"/>
        <v>0</v>
      </c>
      <c r="I9" s="39"/>
      <c r="J9" s="38"/>
      <c r="K9" s="42"/>
      <c r="L9" s="26">
        <v>1</v>
      </c>
      <c r="M9" s="25">
        <v>1</v>
      </c>
      <c r="N9" s="41">
        <v>1</v>
      </c>
      <c r="O9" s="25">
        <v>2</v>
      </c>
      <c r="P9" s="25">
        <v>1</v>
      </c>
      <c r="Q9" s="25">
        <v>4</v>
      </c>
      <c r="R9" s="25">
        <v>4</v>
      </c>
      <c r="S9" s="25">
        <v>4</v>
      </c>
      <c r="T9" s="25">
        <v>2</v>
      </c>
      <c r="U9" s="25">
        <v>3</v>
      </c>
      <c r="V9" s="25">
        <v>3</v>
      </c>
      <c r="W9" s="25"/>
      <c r="X9" s="25"/>
      <c r="Y9" s="25"/>
      <c r="Z9" s="25"/>
      <c r="AA9" s="25"/>
      <c r="AB9" s="24"/>
      <c r="AC9" s="3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69"/>
    </row>
    <row r="10" spans="1:87" x14ac:dyDescent="0.25">
      <c r="A10" s="31" t="s">
        <v>41</v>
      </c>
      <c r="B10" s="62"/>
      <c r="C10" s="58" t="s">
        <v>38</v>
      </c>
      <c r="D10" s="30">
        <f t="shared" si="0"/>
        <v>0</v>
      </c>
      <c r="E10" s="34"/>
      <c r="F10" s="33"/>
      <c r="G10" s="32"/>
      <c r="H10" s="30">
        <f t="shared" si="1"/>
        <v>0</v>
      </c>
      <c r="I10" s="34"/>
      <c r="J10" s="33"/>
      <c r="K10" s="32"/>
      <c r="L10" s="26"/>
      <c r="M10" s="25"/>
      <c r="N10" s="25"/>
      <c r="O10" s="25">
        <v>6</v>
      </c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4"/>
      <c r="AC10" s="3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69"/>
    </row>
    <row r="11" spans="1:87" x14ac:dyDescent="0.25">
      <c r="A11" s="31" t="s">
        <v>40</v>
      </c>
      <c r="B11" s="63"/>
      <c r="C11" s="59" t="s">
        <v>38</v>
      </c>
      <c r="D11" s="40">
        <f t="shared" si="0"/>
        <v>6.25</v>
      </c>
      <c r="E11" s="39">
        <v>2.5</v>
      </c>
      <c r="F11" s="38">
        <v>2.5</v>
      </c>
      <c r="G11" s="37">
        <v>3.5</v>
      </c>
      <c r="H11" s="40">
        <f t="shared" si="1"/>
        <v>0</v>
      </c>
      <c r="I11" s="39"/>
      <c r="J11" s="38"/>
      <c r="K11" s="37"/>
      <c r="L11" s="26"/>
      <c r="M11" s="25"/>
      <c r="N11" s="25"/>
      <c r="O11" s="25">
        <v>1</v>
      </c>
      <c r="P11" s="25"/>
      <c r="Q11" s="25"/>
      <c r="R11" s="25"/>
      <c r="S11" s="25"/>
      <c r="T11" s="25">
        <v>1</v>
      </c>
      <c r="U11" s="25">
        <v>2</v>
      </c>
      <c r="V11" s="25">
        <v>2</v>
      </c>
      <c r="W11" s="25"/>
      <c r="X11" s="25"/>
      <c r="Y11" s="25"/>
      <c r="Z11" s="25"/>
      <c r="AA11" s="25"/>
      <c r="AB11" s="24"/>
      <c r="AC11" s="3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69"/>
    </row>
    <row r="12" spans="1:87" x14ac:dyDescent="0.25">
      <c r="A12" s="31" t="s">
        <v>39</v>
      </c>
      <c r="B12" s="62"/>
      <c r="C12" s="58" t="s">
        <v>38</v>
      </c>
      <c r="D12" s="30">
        <f t="shared" si="0"/>
        <v>0</v>
      </c>
      <c r="E12" s="34"/>
      <c r="F12" s="33"/>
      <c r="G12" s="32"/>
      <c r="H12" s="30">
        <f t="shared" si="1"/>
        <v>0</v>
      </c>
      <c r="I12" s="34"/>
      <c r="J12" s="33"/>
      <c r="K12" s="32"/>
      <c r="L12" s="26"/>
      <c r="M12" s="25"/>
      <c r="N12" s="25"/>
      <c r="O12" s="25">
        <v>1</v>
      </c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4"/>
      <c r="AC12" s="3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69"/>
    </row>
    <row r="13" spans="1:87" x14ac:dyDescent="0.25">
      <c r="A13" s="31" t="s">
        <v>37</v>
      </c>
      <c r="B13" s="62"/>
      <c r="C13" s="58" t="s">
        <v>36</v>
      </c>
      <c r="D13" s="30">
        <f t="shared" si="0"/>
        <v>0</v>
      </c>
      <c r="E13" s="34"/>
      <c r="F13" s="33"/>
      <c r="G13" s="32"/>
      <c r="H13" s="30">
        <f t="shared" si="1"/>
        <v>0</v>
      </c>
      <c r="I13" s="34"/>
      <c r="J13" s="33"/>
      <c r="K13" s="32"/>
      <c r="L13" s="26"/>
      <c r="M13" s="25"/>
      <c r="N13" s="25"/>
      <c r="O13" s="25">
        <v>1</v>
      </c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4"/>
      <c r="AC13" s="3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69"/>
    </row>
    <row r="14" spans="1:87" x14ac:dyDescent="0.25">
      <c r="A14" s="31" t="s">
        <v>35</v>
      </c>
      <c r="B14" s="62"/>
      <c r="C14" s="58" t="s">
        <v>34</v>
      </c>
      <c r="D14" s="30">
        <f t="shared" si="0"/>
        <v>0</v>
      </c>
      <c r="E14" s="34"/>
      <c r="F14" s="33"/>
      <c r="G14" s="32"/>
      <c r="H14" s="30">
        <f t="shared" si="1"/>
        <v>0</v>
      </c>
      <c r="I14" s="34"/>
      <c r="J14" s="33"/>
      <c r="K14" s="32"/>
      <c r="L14" s="26"/>
      <c r="M14" s="25"/>
      <c r="N14" s="25"/>
      <c r="O14" s="25">
        <v>1</v>
      </c>
      <c r="P14" s="25"/>
      <c r="Q14" s="25">
        <v>1</v>
      </c>
      <c r="R14" s="25">
        <v>1</v>
      </c>
      <c r="S14" s="25">
        <v>1</v>
      </c>
      <c r="T14" s="25"/>
      <c r="U14" s="25"/>
      <c r="V14" s="25"/>
      <c r="W14" s="25"/>
      <c r="X14" s="25"/>
      <c r="Y14" s="25"/>
      <c r="Z14" s="25"/>
      <c r="AA14" s="25"/>
      <c r="AB14" s="24"/>
      <c r="AC14" s="3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69"/>
    </row>
    <row r="15" spans="1:87" x14ac:dyDescent="0.25">
      <c r="A15" s="31" t="s">
        <v>33</v>
      </c>
      <c r="B15" s="62"/>
      <c r="C15" s="58" t="s">
        <v>32</v>
      </c>
      <c r="D15" s="30">
        <f t="shared" si="0"/>
        <v>0</v>
      </c>
      <c r="E15" s="34"/>
      <c r="F15" s="33"/>
      <c r="G15" s="32"/>
      <c r="H15" s="30">
        <f t="shared" si="1"/>
        <v>0</v>
      </c>
      <c r="I15" s="34"/>
      <c r="J15" s="33"/>
      <c r="K15" s="32"/>
      <c r="L15" s="26"/>
      <c r="M15" s="25"/>
      <c r="N15" s="25"/>
      <c r="O15" s="25"/>
      <c r="P15" s="25"/>
      <c r="Q15" s="25">
        <v>1</v>
      </c>
      <c r="R15" s="25">
        <v>1</v>
      </c>
      <c r="S15" s="25">
        <v>1</v>
      </c>
      <c r="T15" s="25"/>
      <c r="U15" s="25"/>
      <c r="V15" s="25"/>
      <c r="W15" s="25"/>
      <c r="X15" s="25"/>
      <c r="Y15" s="25"/>
      <c r="Z15" s="25"/>
      <c r="AA15" s="25"/>
      <c r="AB15" s="24"/>
      <c r="AC15" s="3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69"/>
    </row>
    <row r="16" spans="1:87" x14ac:dyDescent="0.25">
      <c r="A16" s="31" t="s">
        <v>31</v>
      </c>
      <c r="B16" s="62"/>
      <c r="C16" s="58"/>
      <c r="D16" s="30">
        <f t="shared" si="0"/>
        <v>0</v>
      </c>
      <c r="E16" s="34"/>
      <c r="F16" s="33"/>
      <c r="G16" s="32"/>
      <c r="H16" s="30">
        <f t="shared" si="1"/>
        <v>0</v>
      </c>
      <c r="I16" s="34"/>
      <c r="J16" s="33"/>
      <c r="K16" s="32"/>
      <c r="L16" s="26"/>
      <c r="M16" s="25"/>
      <c r="N16" s="25"/>
      <c r="O16" s="25"/>
      <c r="P16" s="25"/>
      <c r="Q16" s="25">
        <v>1</v>
      </c>
      <c r="R16" s="25">
        <v>1</v>
      </c>
      <c r="S16" s="25">
        <v>1</v>
      </c>
      <c r="T16" s="25"/>
      <c r="U16" s="25"/>
      <c r="V16" s="25"/>
      <c r="W16" s="25"/>
      <c r="X16" s="25"/>
      <c r="Y16" s="25"/>
      <c r="Z16" s="25"/>
      <c r="AA16" s="25"/>
      <c r="AB16" s="24"/>
      <c r="AC16" s="3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69"/>
    </row>
    <row r="17" spans="1:87" x14ac:dyDescent="0.25">
      <c r="A17" s="31" t="s">
        <v>30</v>
      </c>
      <c r="B17" s="62"/>
      <c r="C17" s="58"/>
      <c r="D17" s="30">
        <f t="shared" si="0"/>
        <v>0</v>
      </c>
      <c r="E17" s="34"/>
      <c r="F17" s="33"/>
      <c r="G17" s="32"/>
      <c r="H17" s="30">
        <f t="shared" si="1"/>
        <v>0</v>
      </c>
      <c r="I17" s="34"/>
      <c r="J17" s="33"/>
      <c r="K17" s="32"/>
      <c r="L17" s="26"/>
      <c r="M17" s="25"/>
      <c r="N17" s="25"/>
      <c r="O17" s="25"/>
      <c r="P17" s="25"/>
      <c r="Q17" s="25">
        <v>1</v>
      </c>
      <c r="R17" s="25">
        <v>1</v>
      </c>
      <c r="S17" s="25">
        <v>1</v>
      </c>
      <c r="T17" s="25"/>
      <c r="U17" s="25"/>
      <c r="V17" s="25"/>
      <c r="W17" s="25"/>
      <c r="X17" s="25"/>
      <c r="Y17" s="25"/>
      <c r="Z17" s="25"/>
      <c r="AA17" s="25"/>
      <c r="AB17" s="24"/>
      <c r="AC17" s="3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69"/>
    </row>
    <row r="18" spans="1:87" x14ac:dyDescent="0.25">
      <c r="A18" s="31" t="s">
        <v>29</v>
      </c>
      <c r="B18" s="62"/>
      <c r="C18" s="58"/>
      <c r="D18" s="30">
        <f t="shared" si="0"/>
        <v>0</v>
      </c>
      <c r="E18" s="34"/>
      <c r="F18" s="33"/>
      <c r="G18" s="32"/>
      <c r="H18" s="30">
        <f t="shared" si="1"/>
        <v>0</v>
      </c>
      <c r="I18" s="34"/>
      <c r="J18" s="33"/>
      <c r="K18" s="32"/>
      <c r="L18" s="26"/>
      <c r="M18" s="25"/>
      <c r="N18" s="25"/>
      <c r="O18" s="25"/>
      <c r="P18" s="25"/>
      <c r="Q18" s="25">
        <v>1</v>
      </c>
      <c r="R18" s="25">
        <v>1</v>
      </c>
      <c r="S18" s="25">
        <v>1</v>
      </c>
      <c r="T18" s="25"/>
      <c r="U18" s="25"/>
      <c r="V18" s="25"/>
      <c r="W18" s="25"/>
      <c r="X18" s="25"/>
      <c r="Y18" s="25"/>
      <c r="Z18" s="25"/>
      <c r="AA18" s="25"/>
      <c r="AB18" s="24"/>
      <c r="AC18" s="3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69"/>
    </row>
    <row r="19" spans="1:87" x14ac:dyDescent="0.25">
      <c r="A19" s="31" t="s">
        <v>28</v>
      </c>
      <c r="B19" s="62"/>
      <c r="C19" s="58"/>
      <c r="D19" s="30">
        <f t="shared" si="0"/>
        <v>0</v>
      </c>
      <c r="E19" s="34"/>
      <c r="F19" s="33"/>
      <c r="G19" s="32"/>
      <c r="H19" s="30">
        <f t="shared" si="1"/>
        <v>0</v>
      </c>
      <c r="I19" s="34"/>
      <c r="J19" s="33"/>
      <c r="K19" s="32"/>
      <c r="L19" s="26"/>
      <c r="M19" s="25"/>
      <c r="N19" s="25"/>
      <c r="O19" s="25"/>
      <c r="P19" s="25"/>
      <c r="Q19" s="25">
        <v>1</v>
      </c>
      <c r="R19" s="25">
        <v>1</v>
      </c>
      <c r="S19" s="25">
        <v>1</v>
      </c>
      <c r="T19" s="25"/>
      <c r="U19" s="25"/>
      <c r="V19" s="25"/>
      <c r="W19" s="25"/>
      <c r="X19" s="25"/>
      <c r="Y19" s="25"/>
      <c r="Z19" s="25"/>
      <c r="AA19" s="25"/>
      <c r="AB19" s="24"/>
      <c r="AC19" s="3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69"/>
    </row>
    <row r="20" spans="1:87" x14ac:dyDescent="0.25">
      <c r="A20" s="31" t="s">
        <v>27</v>
      </c>
      <c r="B20" s="62"/>
      <c r="C20" s="58"/>
      <c r="D20" s="30">
        <f t="shared" si="0"/>
        <v>0</v>
      </c>
      <c r="E20" s="34"/>
      <c r="F20" s="33"/>
      <c r="G20" s="32"/>
      <c r="H20" s="30">
        <f t="shared" si="1"/>
        <v>0</v>
      </c>
      <c r="I20" s="34"/>
      <c r="J20" s="33"/>
      <c r="K20" s="32"/>
      <c r="L20" s="26"/>
      <c r="M20" s="25"/>
      <c r="N20" s="25"/>
      <c r="O20" s="25"/>
      <c r="P20" s="25"/>
      <c r="Q20" s="25">
        <v>1</v>
      </c>
      <c r="R20" s="25">
        <v>1</v>
      </c>
      <c r="S20" s="25">
        <v>1</v>
      </c>
      <c r="T20" s="25"/>
      <c r="U20" s="25"/>
      <c r="V20" s="25"/>
      <c r="W20" s="25"/>
      <c r="X20" s="25"/>
      <c r="Y20" s="25"/>
      <c r="Z20" s="25"/>
      <c r="AA20" s="25"/>
      <c r="AB20" s="24"/>
      <c r="AC20" s="3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69"/>
    </row>
    <row r="21" spans="1:87" x14ac:dyDescent="0.25">
      <c r="A21" s="31" t="s">
        <v>26</v>
      </c>
      <c r="B21" s="62"/>
      <c r="C21" s="58"/>
      <c r="D21" s="30">
        <f t="shared" si="0"/>
        <v>24</v>
      </c>
      <c r="E21" s="29">
        <v>12</v>
      </c>
      <c r="F21" s="28">
        <v>2</v>
      </c>
      <c r="G21" s="27">
        <v>2</v>
      </c>
      <c r="H21" s="30">
        <f t="shared" si="1"/>
        <v>0</v>
      </c>
      <c r="I21" s="29"/>
      <c r="J21" s="28"/>
      <c r="K21" s="27"/>
      <c r="L21" s="26"/>
      <c r="M21" s="25"/>
      <c r="N21" s="25"/>
      <c r="O21" s="25"/>
      <c r="P21" s="25"/>
      <c r="Q21" s="25"/>
      <c r="R21" s="25"/>
      <c r="S21" s="25"/>
      <c r="T21" s="25">
        <v>1</v>
      </c>
      <c r="U21" s="25"/>
      <c r="V21" s="25"/>
      <c r="W21" s="25"/>
      <c r="X21" s="25"/>
      <c r="Y21" s="25"/>
      <c r="Z21" s="25"/>
      <c r="AA21" s="25"/>
      <c r="AB21" s="24"/>
      <c r="AC21" s="3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69"/>
    </row>
    <row r="22" spans="1:87" x14ac:dyDescent="0.25">
      <c r="A22" s="31" t="s">
        <v>25</v>
      </c>
      <c r="B22" s="62"/>
      <c r="C22" s="58"/>
      <c r="D22" s="30">
        <f t="shared" si="0"/>
        <v>4</v>
      </c>
      <c r="E22" s="29">
        <v>2</v>
      </c>
      <c r="F22" s="28">
        <v>2</v>
      </c>
      <c r="G22" s="27">
        <v>2</v>
      </c>
      <c r="H22" s="30">
        <f t="shared" si="1"/>
        <v>0</v>
      </c>
      <c r="I22" s="29"/>
      <c r="J22" s="28"/>
      <c r="K22" s="27"/>
      <c r="L22" s="26"/>
      <c r="M22" s="25"/>
      <c r="N22" s="25"/>
      <c r="O22" s="25"/>
      <c r="P22" s="25"/>
      <c r="Q22" s="25"/>
      <c r="R22" s="25"/>
      <c r="S22" s="25"/>
      <c r="T22" s="25">
        <v>1</v>
      </c>
      <c r="U22" s="25"/>
      <c r="V22" s="25"/>
      <c r="W22" s="25"/>
      <c r="X22" s="25"/>
      <c r="Y22" s="25"/>
      <c r="Z22" s="25"/>
      <c r="AA22" s="25"/>
      <c r="AB22" s="24"/>
      <c r="AC22" s="3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69"/>
    </row>
    <row r="23" spans="1:87" x14ac:dyDescent="0.25">
      <c r="A23" s="31" t="s">
        <v>24</v>
      </c>
      <c r="B23" s="62"/>
      <c r="C23" s="58"/>
      <c r="D23" s="30">
        <f t="shared" si="0"/>
        <v>8</v>
      </c>
      <c r="E23" s="29">
        <v>4</v>
      </c>
      <c r="F23" s="28">
        <v>2</v>
      </c>
      <c r="G23" s="27">
        <v>3</v>
      </c>
      <c r="H23" s="30">
        <f t="shared" si="1"/>
        <v>0</v>
      </c>
      <c r="I23" s="29"/>
      <c r="J23" s="28"/>
      <c r="K23" s="27"/>
      <c r="L23" s="26"/>
      <c r="M23" s="25"/>
      <c r="N23" s="25"/>
      <c r="O23" s="25"/>
      <c r="P23" s="25"/>
      <c r="Q23" s="25"/>
      <c r="R23" s="25"/>
      <c r="S23" s="25"/>
      <c r="T23" s="25">
        <v>5</v>
      </c>
      <c r="U23" s="25"/>
      <c r="V23" s="25"/>
      <c r="W23" s="25"/>
      <c r="X23" s="25"/>
      <c r="Y23" s="25"/>
      <c r="Z23" s="25"/>
      <c r="AA23" s="25"/>
      <c r="AB23" s="24"/>
      <c r="AC23" s="3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69"/>
    </row>
    <row r="24" spans="1:87" x14ac:dyDescent="0.25">
      <c r="A24" s="31" t="s">
        <v>23</v>
      </c>
      <c r="B24" s="62"/>
      <c r="C24" s="58"/>
      <c r="D24" s="30">
        <f t="shared" si="0"/>
        <v>7.2</v>
      </c>
      <c r="E24" s="29">
        <v>4</v>
      </c>
      <c r="F24" s="28">
        <v>1.8</v>
      </c>
      <c r="G24" s="36"/>
      <c r="H24" s="30">
        <f t="shared" si="1"/>
        <v>0</v>
      </c>
      <c r="I24" s="29"/>
      <c r="J24" s="28"/>
      <c r="K24" s="36"/>
      <c r="L24" s="26"/>
      <c r="M24" s="25"/>
      <c r="N24" s="25"/>
      <c r="O24" s="25"/>
      <c r="P24" s="25"/>
      <c r="Q24" s="25"/>
      <c r="R24" s="25"/>
      <c r="S24" s="25"/>
      <c r="T24" s="25">
        <v>2</v>
      </c>
      <c r="U24" s="25"/>
      <c r="V24" s="25"/>
      <c r="W24" s="25"/>
      <c r="X24" s="25"/>
      <c r="Y24" s="25"/>
      <c r="Z24" s="25"/>
      <c r="AA24" s="25"/>
      <c r="AB24" s="24"/>
      <c r="AC24" s="3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69"/>
    </row>
    <row r="25" spans="1:87" x14ac:dyDescent="0.25">
      <c r="A25" s="31" t="s">
        <v>22</v>
      </c>
      <c r="B25" s="62"/>
      <c r="C25" s="58"/>
      <c r="D25" s="30">
        <f t="shared" si="0"/>
        <v>22.5</v>
      </c>
      <c r="E25" s="29">
        <v>9</v>
      </c>
      <c r="F25" s="28">
        <v>2.5</v>
      </c>
      <c r="G25" s="27"/>
      <c r="H25" s="30">
        <f t="shared" si="1"/>
        <v>0</v>
      </c>
      <c r="I25" s="29"/>
      <c r="J25" s="28"/>
      <c r="K25" s="27"/>
      <c r="L25" s="26"/>
      <c r="M25" s="25"/>
      <c r="N25" s="25"/>
      <c r="O25" s="25"/>
      <c r="P25" s="25"/>
      <c r="Q25" s="25"/>
      <c r="R25" s="25"/>
      <c r="S25" s="25"/>
      <c r="T25" s="25">
        <v>2</v>
      </c>
      <c r="U25" s="25"/>
      <c r="V25" s="25"/>
      <c r="W25" s="25"/>
      <c r="X25" s="25"/>
      <c r="Y25" s="25"/>
      <c r="Z25" s="25"/>
      <c r="AA25" s="25"/>
      <c r="AB25" s="24"/>
      <c r="AC25" s="3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69"/>
    </row>
    <row r="26" spans="1:87" x14ac:dyDescent="0.25">
      <c r="A26" s="31" t="s">
        <v>22</v>
      </c>
      <c r="B26" s="62"/>
      <c r="C26" s="58"/>
      <c r="D26" s="30">
        <f t="shared" si="0"/>
        <v>22.5</v>
      </c>
      <c r="E26" s="29">
        <v>9</v>
      </c>
      <c r="F26" s="28">
        <v>2.5</v>
      </c>
      <c r="G26" s="27"/>
      <c r="H26" s="30">
        <f t="shared" si="1"/>
        <v>0</v>
      </c>
      <c r="I26" s="29"/>
      <c r="J26" s="28"/>
      <c r="K26" s="27"/>
      <c r="L26" s="26"/>
      <c r="M26" s="25"/>
      <c r="N26" s="25"/>
      <c r="O26" s="25"/>
      <c r="P26" s="25"/>
      <c r="Q26" s="25"/>
      <c r="R26" s="25"/>
      <c r="S26" s="25"/>
      <c r="T26" s="25">
        <v>2</v>
      </c>
      <c r="U26" s="25"/>
      <c r="V26" s="25"/>
      <c r="W26" s="25"/>
      <c r="X26" s="25"/>
      <c r="Y26" s="25"/>
      <c r="Z26" s="25"/>
      <c r="AA26" s="25"/>
      <c r="AB26" s="24"/>
      <c r="AC26" s="3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69"/>
    </row>
    <row r="27" spans="1:87" x14ac:dyDescent="0.25">
      <c r="A27" s="31" t="s">
        <v>21</v>
      </c>
      <c r="B27" s="62"/>
      <c r="C27" s="58"/>
      <c r="D27" s="30">
        <f t="shared" si="0"/>
        <v>60</v>
      </c>
      <c r="E27" s="29">
        <v>10</v>
      </c>
      <c r="F27" s="28">
        <v>6</v>
      </c>
      <c r="G27" s="27">
        <v>3</v>
      </c>
      <c r="H27" s="30">
        <f t="shared" si="1"/>
        <v>0</v>
      </c>
      <c r="I27" s="29"/>
      <c r="J27" s="28"/>
      <c r="K27" s="27"/>
      <c r="L27" s="26"/>
      <c r="M27" s="25"/>
      <c r="N27" s="25"/>
      <c r="O27" s="25"/>
      <c r="P27" s="25"/>
      <c r="Q27" s="25"/>
      <c r="R27" s="25"/>
      <c r="S27" s="25"/>
      <c r="T27" s="25">
        <v>1</v>
      </c>
      <c r="U27" s="25"/>
      <c r="V27" s="25"/>
      <c r="W27" s="25"/>
      <c r="X27" s="25"/>
      <c r="Y27" s="25"/>
      <c r="Z27" s="25"/>
      <c r="AA27" s="25"/>
      <c r="AB27" s="24"/>
      <c r="AC27" s="3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69"/>
    </row>
    <row r="28" spans="1:87" x14ac:dyDescent="0.25">
      <c r="A28" s="31" t="s">
        <v>20</v>
      </c>
      <c r="B28" s="62"/>
      <c r="C28" s="58"/>
      <c r="D28" s="30">
        <f t="shared" si="0"/>
        <v>8</v>
      </c>
      <c r="E28" s="29">
        <v>4</v>
      </c>
      <c r="F28" s="28">
        <v>2</v>
      </c>
      <c r="G28" s="27">
        <v>3</v>
      </c>
      <c r="H28" s="30">
        <f t="shared" si="1"/>
        <v>0</v>
      </c>
      <c r="I28" s="29"/>
      <c r="J28" s="28"/>
      <c r="K28" s="27"/>
      <c r="L28" s="26"/>
      <c r="M28" s="25"/>
      <c r="N28" s="25"/>
      <c r="O28" s="25"/>
      <c r="P28" s="25"/>
      <c r="Q28" s="25"/>
      <c r="R28" s="25"/>
      <c r="S28" s="25"/>
      <c r="T28" s="25">
        <v>1</v>
      </c>
      <c r="U28" s="25"/>
      <c r="V28" s="25"/>
      <c r="W28" s="25"/>
      <c r="X28" s="25"/>
      <c r="Y28" s="25"/>
      <c r="Z28" s="25"/>
      <c r="AA28" s="25"/>
      <c r="AB28" s="24"/>
      <c r="AC28" s="3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69"/>
    </row>
    <row r="29" spans="1:87" x14ac:dyDescent="0.25">
      <c r="A29" s="31" t="s">
        <v>19</v>
      </c>
      <c r="B29" s="62"/>
      <c r="C29" s="58"/>
      <c r="D29" s="30">
        <f t="shared" si="0"/>
        <v>13</v>
      </c>
      <c r="E29" s="29">
        <v>13</v>
      </c>
      <c r="F29" s="28">
        <v>1</v>
      </c>
      <c r="G29" s="27">
        <v>2.5</v>
      </c>
      <c r="H29" s="30">
        <f t="shared" si="1"/>
        <v>0</v>
      </c>
      <c r="I29" s="29"/>
      <c r="J29" s="28"/>
      <c r="K29" s="27"/>
      <c r="L29" s="26"/>
      <c r="M29" s="25"/>
      <c r="N29" s="25"/>
      <c r="O29" s="25"/>
      <c r="P29" s="25"/>
      <c r="Q29" s="25"/>
      <c r="R29" s="25"/>
      <c r="S29" s="25"/>
      <c r="T29" s="25">
        <v>1</v>
      </c>
      <c r="U29" s="25"/>
      <c r="V29" s="25"/>
      <c r="W29" s="25"/>
      <c r="X29" s="25"/>
      <c r="Y29" s="25"/>
      <c r="Z29" s="25"/>
      <c r="AA29" s="25"/>
      <c r="AB29" s="24"/>
      <c r="AC29" s="3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69"/>
    </row>
    <row r="30" spans="1:87" x14ac:dyDescent="0.25">
      <c r="A30" s="31" t="s">
        <v>18</v>
      </c>
      <c r="B30" s="62"/>
      <c r="C30" s="58"/>
      <c r="D30" s="30">
        <f t="shared" si="0"/>
        <v>6</v>
      </c>
      <c r="E30" s="29">
        <v>3</v>
      </c>
      <c r="F30" s="28">
        <v>2</v>
      </c>
      <c r="G30" s="36"/>
      <c r="H30" s="30">
        <f t="shared" si="1"/>
        <v>0</v>
      </c>
      <c r="I30" s="29"/>
      <c r="J30" s="28"/>
      <c r="K30" s="36"/>
      <c r="L30" s="26"/>
      <c r="M30" s="25"/>
      <c r="N30" s="25"/>
      <c r="O30" s="25"/>
      <c r="P30" s="25"/>
      <c r="Q30" s="25"/>
      <c r="R30" s="25"/>
      <c r="S30" s="25"/>
      <c r="T30" s="25"/>
      <c r="U30" s="25">
        <v>1</v>
      </c>
      <c r="V30" s="25">
        <v>1</v>
      </c>
      <c r="W30" s="25"/>
      <c r="X30" s="25"/>
      <c r="Y30" s="25"/>
      <c r="Z30" s="25"/>
      <c r="AA30" s="25"/>
      <c r="AB30" s="24"/>
      <c r="AC30" s="3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69"/>
    </row>
    <row r="31" spans="1:87" x14ac:dyDescent="0.25">
      <c r="A31" s="31" t="s">
        <v>17</v>
      </c>
      <c r="B31" s="62"/>
      <c r="C31" s="58"/>
      <c r="D31" s="30">
        <f t="shared" si="0"/>
        <v>1</v>
      </c>
      <c r="E31" s="29">
        <v>1</v>
      </c>
      <c r="F31" s="28">
        <v>1</v>
      </c>
      <c r="G31" s="27">
        <v>2</v>
      </c>
      <c r="H31" s="30">
        <f t="shared" si="1"/>
        <v>0</v>
      </c>
      <c r="I31" s="29"/>
      <c r="J31" s="28"/>
      <c r="K31" s="27"/>
      <c r="L31" s="26"/>
      <c r="M31" s="25"/>
      <c r="N31" s="25"/>
      <c r="O31" s="25"/>
      <c r="P31" s="25"/>
      <c r="Q31" s="25"/>
      <c r="R31" s="25"/>
      <c r="S31" s="25"/>
      <c r="T31" s="25"/>
      <c r="U31" s="25">
        <v>1</v>
      </c>
      <c r="V31" s="25">
        <v>1</v>
      </c>
      <c r="W31" s="25"/>
      <c r="X31" s="25"/>
      <c r="Y31" s="25"/>
      <c r="Z31" s="25"/>
      <c r="AA31" s="25"/>
      <c r="AB31" s="24"/>
      <c r="AC31" s="3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69"/>
    </row>
    <row r="32" spans="1:87" x14ac:dyDescent="0.25">
      <c r="A32" s="31" t="s">
        <v>16</v>
      </c>
      <c r="B32" s="62"/>
      <c r="C32" s="58"/>
      <c r="D32" s="30">
        <f t="shared" si="0"/>
        <v>1</v>
      </c>
      <c r="E32" s="29">
        <v>1</v>
      </c>
      <c r="F32" s="28">
        <v>1</v>
      </c>
      <c r="G32" s="36"/>
      <c r="H32" s="30">
        <f t="shared" si="1"/>
        <v>0</v>
      </c>
      <c r="I32" s="29"/>
      <c r="J32" s="28"/>
      <c r="K32" s="36"/>
      <c r="L32" s="26"/>
      <c r="M32" s="25"/>
      <c r="N32" s="25"/>
      <c r="O32" s="25"/>
      <c r="P32" s="25"/>
      <c r="Q32" s="25"/>
      <c r="R32" s="25"/>
      <c r="S32" s="25"/>
      <c r="T32" s="25"/>
      <c r="U32" s="25">
        <v>1</v>
      </c>
      <c r="V32" s="25">
        <v>1</v>
      </c>
      <c r="W32" s="25"/>
      <c r="X32" s="25"/>
      <c r="Y32" s="25"/>
      <c r="Z32" s="25"/>
      <c r="AA32" s="25"/>
      <c r="AB32" s="24"/>
      <c r="AC32" s="3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69"/>
    </row>
    <row r="33" spans="1:87" x14ac:dyDescent="0.25">
      <c r="A33" s="31" t="s">
        <v>15</v>
      </c>
      <c r="B33" s="62"/>
      <c r="C33" s="58"/>
      <c r="D33" s="30">
        <f t="shared" si="0"/>
        <v>30</v>
      </c>
      <c r="E33" s="29">
        <v>15</v>
      </c>
      <c r="F33" s="28">
        <v>2</v>
      </c>
      <c r="G33" s="27">
        <v>3</v>
      </c>
      <c r="H33" s="30">
        <f t="shared" si="1"/>
        <v>0</v>
      </c>
      <c r="I33" s="29"/>
      <c r="J33" s="28"/>
      <c r="K33" s="27"/>
      <c r="L33" s="26"/>
      <c r="M33" s="25"/>
      <c r="N33" s="25"/>
      <c r="O33" s="25"/>
      <c r="P33" s="25"/>
      <c r="Q33" s="25"/>
      <c r="R33" s="25"/>
      <c r="S33" s="25"/>
      <c r="T33" s="25"/>
      <c r="U33" s="25">
        <v>3</v>
      </c>
      <c r="V33" s="25">
        <v>3</v>
      </c>
      <c r="W33" s="25"/>
      <c r="X33" s="25"/>
      <c r="Y33" s="25"/>
      <c r="Z33" s="25"/>
      <c r="AA33" s="25"/>
      <c r="AB33" s="24"/>
      <c r="AC33" s="3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69"/>
    </row>
    <row r="34" spans="1:87" x14ac:dyDescent="0.25">
      <c r="A34" s="31" t="s">
        <v>14</v>
      </c>
      <c r="B34" s="62"/>
      <c r="C34" s="58"/>
      <c r="D34" s="30">
        <f t="shared" si="0"/>
        <v>0</v>
      </c>
      <c r="E34" s="34"/>
      <c r="F34" s="33"/>
      <c r="G34" s="32"/>
      <c r="H34" s="30">
        <f t="shared" si="1"/>
        <v>0</v>
      </c>
      <c r="I34" s="34"/>
      <c r="J34" s="33"/>
      <c r="K34" s="32"/>
      <c r="L34" s="26"/>
      <c r="M34" s="25"/>
      <c r="N34" s="25"/>
      <c r="O34" s="25"/>
      <c r="P34" s="25"/>
      <c r="Q34" s="25"/>
      <c r="R34" s="25"/>
      <c r="S34" s="25"/>
      <c r="T34" s="25"/>
      <c r="U34" s="25">
        <v>1</v>
      </c>
      <c r="V34" s="25">
        <v>1</v>
      </c>
      <c r="W34" s="25"/>
      <c r="X34" s="25"/>
      <c r="Y34" s="25"/>
      <c r="Z34" s="25"/>
      <c r="AA34" s="25"/>
      <c r="AB34" s="24"/>
      <c r="AC34" s="3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69"/>
    </row>
    <row r="35" spans="1:87" x14ac:dyDescent="0.25">
      <c r="A35" s="31" t="s">
        <v>13</v>
      </c>
      <c r="B35" s="62"/>
      <c r="C35" s="58"/>
      <c r="D35" s="30">
        <f t="shared" si="0"/>
        <v>0</v>
      </c>
      <c r="E35" s="34"/>
      <c r="F35" s="33"/>
      <c r="G35" s="32"/>
      <c r="H35" s="30">
        <f t="shared" si="1"/>
        <v>0</v>
      </c>
      <c r="I35" s="34"/>
      <c r="J35" s="33"/>
      <c r="K35" s="32"/>
      <c r="L35" s="26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>
        <v>1</v>
      </c>
      <c r="X35" s="25"/>
      <c r="Y35" s="25"/>
      <c r="Z35" s="25"/>
      <c r="AA35" s="25"/>
      <c r="AB35" s="24"/>
      <c r="AC35" s="3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69"/>
    </row>
    <row r="36" spans="1:87" x14ac:dyDescent="0.25">
      <c r="A36" s="31" t="s">
        <v>12</v>
      </c>
      <c r="B36" s="62"/>
      <c r="C36" s="58"/>
      <c r="D36" s="30">
        <f t="shared" si="0"/>
        <v>0</v>
      </c>
      <c r="E36" s="34"/>
      <c r="F36" s="33"/>
      <c r="G36" s="32"/>
      <c r="H36" s="30">
        <f t="shared" si="1"/>
        <v>0</v>
      </c>
      <c r="I36" s="34"/>
      <c r="J36" s="33"/>
      <c r="K36" s="32"/>
      <c r="L36" s="26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>
        <v>1</v>
      </c>
      <c r="X36" s="25"/>
      <c r="Y36" s="25"/>
      <c r="Z36" s="25"/>
      <c r="AA36" s="25"/>
      <c r="AB36" s="24"/>
      <c r="AC36" s="3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69"/>
    </row>
    <row r="37" spans="1:87" x14ac:dyDescent="0.25">
      <c r="A37" s="35" t="s">
        <v>11</v>
      </c>
      <c r="B37" s="64"/>
      <c r="C37" s="60"/>
      <c r="D37" s="30">
        <f t="shared" si="0"/>
        <v>0</v>
      </c>
      <c r="E37" s="34"/>
      <c r="F37" s="33"/>
      <c r="G37" s="32"/>
      <c r="H37" s="30">
        <f t="shared" si="1"/>
        <v>0</v>
      </c>
      <c r="I37" s="34"/>
      <c r="J37" s="33"/>
      <c r="K37" s="32"/>
      <c r="L37" s="26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>
        <v>1</v>
      </c>
      <c r="X37" s="25"/>
      <c r="Y37" s="25"/>
      <c r="Z37" s="25"/>
      <c r="AA37" s="25"/>
      <c r="AB37" s="24"/>
      <c r="AC37" s="3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69"/>
    </row>
    <row r="38" spans="1:87" x14ac:dyDescent="0.25">
      <c r="A38" s="31" t="s">
        <v>10</v>
      </c>
      <c r="B38" s="62"/>
      <c r="C38" s="58"/>
      <c r="D38" s="30">
        <f t="shared" si="0"/>
        <v>0</v>
      </c>
      <c r="E38" s="34"/>
      <c r="F38" s="33"/>
      <c r="G38" s="32"/>
      <c r="H38" s="30">
        <f t="shared" si="1"/>
        <v>0</v>
      </c>
      <c r="I38" s="34"/>
      <c r="J38" s="33"/>
      <c r="K38" s="32"/>
      <c r="L38" s="26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>
        <v>1</v>
      </c>
      <c r="X38" s="25"/>
      <c r="Y38" s="25"/>
      <c r="Z38" s="25"/>
      <c r="AA38" s="25"/>
      <c r="AB38" s="24"/>
      <c r="AC38" s="3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69"/>
    </row>
    <row r="39" spans="1:87" x14ac:dyDescent="0.25">
      <c r="A39" s="31" t="s">
        <v>9</v>
      </c>
      <c r="B39" s="62"/>
      <c r="C39" s="58"/>
      <c r="D39" s="30">
        <f t="shared" si="0"/>
        <v>0</v>
      </c>
      <c r="E39" s="34"/>
      <c r="F39" s="33"/>
      <c r="G39" s="32"/>
      <c r="H39" s="30">
        <f t="shared" si="1"/>
        <v>0</v>
      </c>
      <c r="I39" s="34"/>
      <c r="J39" s="33"/>
      <c r="K39" s="32"/>
      <c r="L39" s="26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>
        <v>1</v>
      </c>
      <c r="X39" s="25"/>
      <c r="Y39" s="25"/>
      <c r="Z39" s="25"/>
      <c r="AA39" s="25"/>
      <c r="AB39" s="24"/>
      <c r="AC39" s="3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69"/>
    </row>
    <row r="40" spans="1:87" x14ac:dyDescent="0.25">
      <c r="A40" s="31" t="s">
        <v>8</v>
      </c>
      <c r="B40" s="62"/>
      <c r="C40" s="58"/>
      <c r="D40" s="30">
        <f t="shared" si="0"/>
        <v>0</v>
      </c>
      <c r="E40" s="34"/>
      <c r="F40" s="33"/>
      <c r="G40" s="32"/>
      <c r="H40" s="30">
        <f t="shared" si="1"/>
        <v>0</v>
      </c>
      <c r="I40" s="34"/>
      <c r="J40" s="33"/>
      <c r="K40" s="32"/>
      <c r="L40" s="26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>
        <v>1</v>
      </c>
      <c r="X40" s="25"/>
      <c r="Y40" s="25"/>
      <c r="Z40" s="25"/>
      <c r="AA40" s="25"/>
      <c r="AB40" s="24"/>
      <c r="AC40" s="3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69"/>
    </row>
    <row r="41" spans="1:87" x14ac:dyDescent="0.25">
      <c r="A41" s="31" t="s">
        <v>7</v>
      </c>
      <c r="B41" s="62"/>
      <c r="C41" s="58"/>
      <c r="D41" s="30">
        <f t="shared" si="0"/>
        <v>0</v>
      </c>
      <c r="E41" s="34"/>
      <c r="F41" s="33"/>
      <c r="G41" s="32"/>
      <c r="H41" s="30">
        <f t="shared" si="1"/>
        <v>0</v>
      </c>
      <c r="I41" s="34"/>
      <c r="J41" s="33"/>
      <c r="K41" s="32"/>
      <c r="L41" s="26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>
        <v>1</v>
      </c>
      <c r="Y41" s="25"/>
      <c r="Z41" s="25"/>
      <c r="AA41" s="25"/>
      <c r="AB41" s="24"/>
      <c r="AC41" s="3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69"/>
    </row>
    <row r="42" spans="1:87" x14ac:dyDescent="0.25">
      <c r="A42" s="31" t="s">
        <v>6</v>
      </c>
      <c r="B42" s="62"/>
      <c r="C42" s="58"/>
      <c r="D42" s="30">
        <f t="shared" si="0"/>
        <v>0</v>
      </c>
      <c r="E42" s="34"/>
      <c r="F42" s="33"/>
      <c r="G42" s="32"/>
      <c r="H42" s="30">
        <f t="shared" si="1"/>
        <v>0</v>
      </c>
      <c r="I42" s="34"/>
      <c r="J42" s="33"/>
      <c r="K42" s="32"/>
      <c r="L42" s="26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>
        <v>1</v>
      </c>
      <c r="Y42" s="25"/>
      <c r="Z42" s="25"/>
      <c r="AA42" s="25"/>
      <c r="AB42" s="24"/>
      <c r="AC42" s="3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69"/>
    </row>
    <row r="43" spans="1:87" x14ac:dyDescent="0.25">
      <c r="A43" s="31" t="s">
        <v>5</v>
      </c>
      <c r="B43" s="62"/>
      <c r="C43" s="58"/>
      <c r="D43" s="30">
        <f t="shared" si="0"/>
        <v>0</v>
      </c>
      <c r="E43" s="34"/>
      <c r="F43" s="33"/>
      <c r="G43" s="32"/>
      <c r="H43" s="30">
        <f t="shared" si="1"/>
        <v>0</v>
      </c>
      <c r="I43" s="34"/>
      <c r="J43" s="33"/>
      <c r="K43" s="32"/>
      <c r="L43" s="26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>
        <v>1</v>
      </c>
      <c r="AA43" s="25"/>
      <c r="AB43" s="24"/>
      <c r="AC43" s="3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69"/>
    </row>
    <row r="44" spans="1:87" x14ac:dyDescent="0.25">
      <c r="A44" s="31" t="s">
        <v>4</v>
      </c>
      <c r="B44" s="62"/>
      <c r="C44" s="58"/>
      <c r="D44" s="30">
        <f t="shared" si="0"/>
        <v>0</v>
      </c>
      <c r="E44" s="34"/>
      <c r="F44" s="33"/>
      <c r="G44" s="32"/>
      <c r="H44" s="30">
        <f t="shared" si="1"/>
        <v>0</v>
      </c>
      <c r="I44" s="34"/>
      <c r="J44" s="33"/>
      <c r="K44" s="32"/>
      <c r="L44" s="26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>
        <v>1</v>
      </c>
      <c r="AA44" s="25"/>
      <c r="AB44" s="24"/>
      <c r="AC44" s="3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69"/>
    </row>
    <row r="45" spans="1:87" x14ac:dyDescent="0.25">
      <c r="A45" s="31" t="s">
        <v>3</v>
      </c>
      <c r="B45" s="62"/>
      <c r="C45" s="58"/>
      <c r="D45" s="30">
        <f t="shared" si="0"/>
        <v>0</v>
      </c>
      <c r="E45" s="34"/>
      <c r="F45" s="33"/>
      <c r="G45" s="32"/>
      <c r="H45" s="30">
        <f t="shared" si="1"/>
        <v>0</v>
      </c>
      <c r="I45" s="34"/>
      <c r="J45" s="33"/>
      <c r="K45" s="32"/>
      <c r="L45" s="26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>
        <v>1</v>
      </c>
      <c r="AA45" s="25"/>
      <c r="AB45" s="24"/>
      <c r="AC45" s="3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69"/>
    </row>
    <row r="46" spans="1:87" x14ac:dyDescent="0.25">
      <c r="A46" s="31" t="s">
        <v>2</v>
      </c>
      <c r="B46" s="62"/>
      <c r="C46" s="58"/>
      <c r="D46" s="30">
        <f t="shared" si="0"/>
        <v>0</v>
      </c>
      <c r="E46" s="34"/>
      <c r="F46" s="33"/>
      <c r="G46" s="32"/>
      <c r="H46" s="30">
        <f t="shared" si="1"/>
        <v>0</v>
      </c>
      <c r="I46" s="34"/>
      <c r="J46" s="33"/>
      <c r="K46" s="32"/>
      <c r="L46" s="26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>
        <v>1</v>
      </c>
      <c r="AA46" s="25"/>
      <c r="AB46" s="24"/>
      <c r="AC46" s="3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69"/>
    </row>
    <row r="47" spans="1:87" x14ac:dyDescent="0.25">
      <c r="A47" s="31" t="s">
        <v>1</v>
      </c>
      <c r="B47" s="62"/>
      <c r="C47" s="58"/>
      <c r="D47" s="30">
        <f t="shared" si="0"/>
        <v>0.6</v>
      </c>
      <c r="E47" s="29">
        <v>1</v>
      </c>
      <c r="F47" s="28">
        <v>0.6</v>
      </c>
      <c r="G47" s="27">
        <v>1.8</v>
      </c>
      <c r="H47" s="30">
        <f t="shared" si="1"/>
        <v>0</v>
      </c>
      <c r="I47" s="29"/>
      <c r="J47" s="28"/>
      <c r="K47" s="27"/>
      <c r="L47" s="26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>
        <v>76</v>
      </c>
      <c r="AB47" s="24"/>
      <c r="AC47" s="3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69"/>
    </row>
    <row r="48" spans="1:87" x14ac:dyDescent="0.25">
      <c r="A48" s="23" t="s">
        <v>0</v>
      </c>
      <c r="B48" s="65"/>
      <c r="C48" s="10"/>
      <c r="D48" s="22"/>
      <c r="E48" s="21">
        <v>15</v>
      </c>
      <c r="F48" s="20">
        <v>10</v>
      </c>
      <c r="G48" s="19">
        <v>3.5</v>
      </c>
      <c r="H48" s="22"/>
      <c r="I48" s="21"/>
      <c r="J48" s="20"/>
      <c r="K48" s="19"/>
      <c r="L48" s="18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6">
        <v>1</v>
      </c>
      <c r="AC48" s="3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69"/>
    </row>
    <row r="49" spans="1:87" x14ac:dyDescent="0.25">
      <c r="A49" s="70"/>
      <c r="B49" s="66"/>
      <c r="C49" s="15"/>
      <c r="D49" s="14"/>
      <c r="E49" s="8"/>
      <c r="F49" s="2"/>
      <c r="G49" s="7"/>
      <c r="H49" s="14"/>
      <c r="I49" s="8"/>
      <c r="J49" s="2"/>
      <c r="K49" s="7"/>
      <c r="L49" s="13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1"/>
      <c r="AC49" s="3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69"/>
    </row>
    <row r="50" spans="1:87" x14ac:dyDescent="0.25">
      <c r="A50" s="70"/>
      <c r="B50" s="66"/>
      <c r="C50" s="15"/>
      <c r="D50" s="14"/>
      <c r="E50" s="8"/>
      <c r="F50" s="2"/>
      <c r="G50" s="7"/>
      <c r="H50" s="14"/>
      <c r="I50" s="8"/>
      <c r="J50" s="2"/>
      <c r="K50" s="7"/>
      <c r="L50" s="13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1"/>
      <c r="AC50" s="3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69"/>
    </row>
    <row r="51" spans="1:87" x14ac:dyDescent="0.25">
      <c r="A51" s="70"/>
      <c r="B51" s="66"/>
      <c r="C51" s="15"/>
      <c r="D51" s="14"/>
      <c r="E51" s="8"/>
      <c r="F51" s="2"/>
      <c r="G51" s="7"/>
      <c r="H51" s="14"/>
      <c r="I51" s="8"/>
      <c r="J51" s="2"/>
      <c r="K51" s="7"/>
      <c r="L51" s="13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1"/>
      <c r="AC51" s="3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69"/>
    </row>
    <row r="52" spans="1:87" x14ac:dyDescent="0.25">
      <c r="A52" s="70"/>
      <c r="B52" s="66"/>
      <c r="C52" s="15"/>
      <c r="D52" s="14"/>
      <c r="E52" s="8"/>
      <c r="F52" s="2"/>
      <c r="G52" s="7"/>
      <c r="H52" s="14"/>
      <c r="I52" s="8"/>
      <c r="J52" s="2"/>
      <c r="K52" s="7"/>
      <c r="L52" s="13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1"/>
      <c r="AC52" s="3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69"/>
    </row>
    <row r="53" spans="1:87" x14ac:dyDescent="0.25">
      <c r="A53" s="70"/>
      <c r="B53" s="66"/>
      <c r="C53" s="15"/>
      <c r="D53" s="14"/>
      <c r="E53" s="8"/>
      <c r="F53" s="2"/>
      <c r="G53" s="7"/>
      <c r="H53" s="14"/>
      <c r="I53" s="8"/>
      <c r="J53" s="2"/>
      <c r="K53" s="7"/>
      <c r="L53" s="13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1"/>
      <c r="AC53" s="3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69"/>
    </row>
    <row r="54" spans="1:87" x14ac:dyDescent="0.25">
      <c r="A54" s="70"/>
      <c r="B54" s="66"/>
      <c r="C54" s="15"/>
      <c r="D54" s="14"/>
      <c r="E54" s="8"/>
      <c r="F54" s="2"/>
      <c r="G54" s="7"/>
      <c r="H54" s="14"/>
      <c r="I54" s="8"/>
      <c r="J54" s="2"/>
      <c r="K54" s="7"/>
      <c r="L54" s="13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1"/>
      <c r="AC54" s="3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69"/>
    </row>
    <row r="55" spans="1:87" x14ac:dyDescent="0.25">
      <c r="A55" s="70"/>
      <c r="B55" s="66"/>
      <c r="C55" s="15"/>
      <c r="D55" s="14"/>
      <c r="E55" s="8"/>
      <c r="F55" s="2"/>
      <c r="G55" s="7"/>
      <c r="H55" s="14"/>
      <c r="I55" s="8"/>
      <c r="J55" s="2"/>
      <c r="K55" s="7"/>
      <c r="L55" s="13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1"/>
      <c r="AC55" s="3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69"/>
    </row>
    <row r="56" spans="1:87" x14ac:dyDescent="0.25">
      <c r="A56" s="70"/>
      <c r="B56" s="66"/>
      <c r="C56" s="15"/>
      <c r="D56" s="14"/>
      <c r="E56" s="8"/>
      <c r="F56" s="2"/>
      <c r="G56" s="7"/>
      <c r="H56" s="14"/>
      <c r="I56" s="8"/>
      <c r="J56" s="2"/>
      <c r="K56" s="7"/>
      <c r="L56" s="13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1"/>
      <c r="AC56" s="3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69"/>
    </row>
    <row r="57" spans="1:87" x14ac:dyDescent="0.25">
      <c r="A57" s="70"/>
      <c r="B57" s="66"/>
      <c r="C57" s="15"/>
      <c r="D57" s="14"/>
      <c r="E57" s="8"/>
      <c r="F57" s="2"/>
      <c r="G57" s="7"/>
      <c r="H57" s="14"/>
      <c r="I57" s="8"/>
      <c r="J57" s="2"/>
      <c r="K57" s="7"/>
      <c r="L57" s="13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1"/>
      <c r="AC57" s="3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69"/>
    </row>
    <row r="58" spans="1:87" x14ac:dyDescent="0.25">
      <c r="A58" s="70"/>
      <c r="B58" s="66"/>
      <c r="C58" s="15"/>
      <c r="D58" s="14"/>
      <c r="E58" s="8"/>
      <c r="F58" s="2"/>
      <c r="G58" s="7"/>
      <c r="H58" s="14"/>
      <c r="I58" s="8"/>
      <c r="J58" s="2"/>
      <c r="K58" s="7"/>
      <c r="L58" s="13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1"/>
      <c r="AC58" s="3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69"/>
    </row>
    <row r="59" spans="1:87" x14ac:dyDescent="0.25">
      <c r="A59" s="70"/>
      <c r="B59" s="66"/>
      <c r="C59" s="15"/>
      <c r="D59" s="14"/>
      <c r="E59" s="8"/>
      <c r="F59" s="2"/>
      <c r="G59" s="7"/>
      <c r="H59" s="14"/>
      <c r="I59" s="8"/>
      <c r="J59" s="2"/>
      <c r="K59" s="7"/>
      <c r="L59" s="13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1"/>
      <c r="AC59" s="3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69"/>
    </row>
    <row r="60" spans="1:87" x14ac:dyDescent="0.25">
      <c r="A60" s="70"/>
      <c r="B60" s="66"/>
      <c r="C60" s="15"/>
      <c r="D60" s="14"/>
      <c r="E60" s="8"/>
      <c r="F60" s="2"/>
      <c r="G60" s="7"/>
      <c r="H60" s="14"/>
      <c r="I60" s="8"/>
      <c r="J60" s="2"/>
      <c r="K60" s="7"/>
      <c r="L60" s="13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1"/>
      <c r="AC60" s="3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69"/>
    </row>
    <row r="61" spans="1:87" x14ac:dyDescent="0.25">
      <c r="A61" s="70"/>
      <c r="B61" s="66"/>
      <c r="C61" s="15"/>
      <c r="D61" s="14"/>
      <c r="E61" s="8"/>
      <c r="F61" s="2"/>
      <c r="G61" s="7"/>
      <c r="H61" s="14"/>
      <c r="I61" s="8"/>
      <c r="J61" s="2"/>
      <c r="K61" s="7"/>
      <c r="L61" s="13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1"/>
      <c r="AC61" s="3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69"/>
    </row>
    <row r="62" spans="1:87" x14ac:dyDescent="0.25">
      <c r="A62" s="70"/>
      <c r="B62" s="66"/>
      <c r="C62" s="15"/>
      <c r="D62" s="14"/>
      <c r="E62" s="8"/>
      <c r="F62" s="2"/>
      <c r="G62" s="7"/>
      <c r="H62" s="14"/>
      <c r="I62" s="8"/>
      <c r="J62" s="2"/>
      <c r="K62" s="7"/>
      <c r="L62" s="13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1"/>
      <c r="AC62" s="3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69"/>
    </row>
    <row r="63" spans="1:87" x14ac:dyDescent="0.25">
      <c r="A63" s="70"/>
      <c r="B63" s="66"/>
      <c r="C63" s="15"/>
      <c r="D63" s="14"/>
      <c r="E63" s="8"/>
      <c r="F63" s="2"/>
      <c r="G63" s="7"/>
      <c r="H63" s="14"/>
      <c r="I63" s="8"/>
      <c r="J63" s="2"/>
      <c r="K63" s="7"/>
      <c r="L63" s="13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1"/>
      <c r="AC63" s="3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69"/>
    </row>
    <row r="64" spans="1:87" x14ac:dyDescent="0.25">
      <c r="A64" s="70"/>
      <c r="B64" s="66"/>
      <c r="C64" s="15"/>
      <c r="D64" s="14"/>
      <c r="E64" s="8"/>
      <c r="F64" s="2"/>
      <c r="G64" s="7"/>
      <c r="H64" s="14"/>
      <c r="I64" s="8"/>
      <c r="J64" s="2"/>
      <c r="K64" s="7"/>
      <c r="L64" s="13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1"/>
      <c r="AC64" s="3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69"/>
    </row>
    <row r="65" spans="1:87" x14ac:dyDescent="0.25">
      <c r="A65" s="70"/>
      <c r="B65" s="66"/>
      <c r="C65" s="15"/>
      <c r="D65" s="14"/>
      <c r="E65" s="8"/>
      <c r="F65" s="2"/>
      <c r="G65" s="7"/>
      <c r="H65" s="14"/>
      <c r="I65" s="8"/>
      <c r="J65" s="2"/>
      <c r="K65" s="7"/>
      <c r="L65" s="13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1"/>
      <c r="AC65" s="3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69"/>
    </row>
    <row r="66" spans="1:87" x14ac:dyDescent="0.25">
      <c r="A66" s="70"/>
      <c r="B66" s="66"/>
      <c r="C66" s="15"/>
      <c r="D66" s="14"/>
      <c r="E66" s="8"/>
      <c r="F66" s="2"/>
      <c r="G66" s="7"/>
      <c r="H66" s="14"/>
      <c r="I66" s="8"/>
      <c r="J66" s="2"/>
      <c r="K66" s="7"/>
      <c r="L66" s="13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1"/>
      <c r="AC66" s="3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69"/>
    </row>
    <row r="67" spans="1:87" x14ac:dyDescent="0.25">
      <c r="A67" s="70"/>
      <c r="B67" s="66"/>
      <c r="C67" s="15"/>
      <c r="D67" s="14"/>
      <c r="E67" s="8"/>
      <c r="F67" s="2"/>
      <c r="G67" s="7"/>
      <c r="H67" s="14"/>
      <c r="I67" s="8"/>
      <c r="J67" s="2"/>
      <c r="K67" s="7"/>
      <c r="L67" s="13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1"/>
      <c r="AC67" s="3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69"/>
    </row>
    <row r="68" spans="1:87" x14ac:dyDescent="0.25">
      <c r="A68" s="70"/>
      <c r="B68" s="66"/>
      <c r="C68" s="15"/>
      <c r="D68" s="14"/>
      <c r="E68" s="8"/>
      <c r="F68" s="2"/>
      <c r="G68" s="7"/>
      <c r="H68" s="14"/>
      <c r="I68" s="8"/>
      <c r="J68" s="2"/>
      <c r="K68" s="7"/>
      <c r="L68" s="13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1"/>
      <c r="AC68" s="3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69"/>
    </row>
    <row r="69" spans="1:87" x14ac:dyDescent="0.25">
      <c r="A69" s="70"/>
      <c r="B69" s="66"/>
      <c r="C69" s="15"/>
      <c r="D69" s="14"/>
      <c r="E69" s="8"/>
      <c r="F69" s="2"/>
      <c r="G69" s="7"/>
      <c r="H69" s="14"/>
      <c r="I69" s="8"/>
      <c r="J69" s="2"/>
      <c r="K69" s="7"/>
      <c r="L69" s="13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1"/>
      <c r="AC69" s="3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69"/>
    </row>
    <row r="70" spans="1:87" x14ac:dyDescent="0.25">
      <c r="A70" s="70"/>
      <c r="B70" s="66"/>
      <c r="C70" s="15"/>
      <c r="D70" s="14"/>
      <c r="E70" s="8"/>
      <c r="F70" s="2"/>
      <c r="G70" s="7"/>
      <c r="H70" s="14"/>
      <c r="I70" s="8"/>
      <c r="J70" s="2"/>
      <c r="K70" s="7"/>
      <c r="L70" s="13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1"/>
      <c r="AC70" s="3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69"/>
    </row>
    <row r="71" spans="1:87" x14ac:dyDescent="0.25">
      <c r="A71" s="70"/>
      <c r="B71" s="66"/>
      <c r="C71" s="15"/>
      <c r="D71" s="14"/>
      <c r="E71" s="8"/>
      <c r="F71" s="2"/>
      <c r="G71" s="7"/>
      <c r="H71" s="14"/>
      <c r="I71" s="8"/>
      <c r="J71" s="2"/>
      <c r="K71" s="7"/>
      <c r="L71" s="13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1"/>
      <c r="AC71" s="3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69"/>
    </row>
    <row r="72" spans="1:87" x14ac:dyDescent="0.25">
      <c r="A72" s="70"/>
      <c r="B72" s="66"/>
      <c r="C72" s="15"/>
      <c r="D72" s="14"/>
      <c r="E72" s="8"/>
      <c r="F72" s="2"/>
      <c r="G72" s="7"/>
      <c r="H72" s="14"/>
      <c r="I72" s="8"/>
      <c r="J72" s="2"/>
      <c r="K72" s="7"/>
      <c r="L72" s="13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1"/>
      <c r="AC72" s="3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69"/>
    </row>
    <row r="73" spans="1:87" x14ac:dyDescent="0.25">
      <c r="A73" s="70"/>
      <c r="B73" s="66"/>
      <c r="C73" s="15"/>
      <c r="D73" s="14"/>
      <c r="E73" s="8"/>
      <c r="F73" s="2"/>
      <c r="G73" s="7"/>
      <c r="H73" s="14"/>
      <c r="I73" s="8"/>
      <c r="J73" s="2"/>
      <c r="K73" s="7"/>
      <c r="L73" s="13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1"/>
      <c r="AC73" s="3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69"/>
    </row>
    <row r="74" spans="1:87" x14ac:dyDescent="0.25">
      <c r="A74" s="70"/>
      <c r="B74" s="66"/>
      <c r="C74" s="15"/>
      <c r="D74" s="14"/>
      <c r="E74" s="8"/>
      <c r="F74" s="2"/>
      <c r="G74" s="7"/>
      <c r="H74" s="14"/>
      <c r="I74" s="8"/>
      <c r="J74" s="2"/>
      <c r="K74" s="7"/>
      <c r="L74" s="13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1"/>
      <c r="AC74" s="3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69"/>
    </row>
    <row r="75" spans="1:87" x14ac:dyDescent="0.25">
      <c r="A75" s="70"/>
      <c r="B75" s="66"/>
      <c r="C75" s="15"/>
      <c r="D75" s="14"/>
      <c r="E75" s="8"/>
      <c r="F75" s="2"/>
      <c r="G75" s="7"/>
      <c r="H75" s="14"/>
      <c r="I75" s="8"/>
      <c r="J75" s="2"/>
      <c r="K75" s="7"/>
      <c r="L75" s="13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1"/>
      <c r="AC75" s="3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69"/>
    </row>
    <row r="76" spans="1:87" x14ac:dyDescent="0.25">
      <c r="A76" s="70"/>
      <c r="B76" s="66"/>
      <c r="C76" s="15"/>
      <c r="D76" s="14"/>
      <c r="E76" s="8"/>
      <c r="F76" s="2"/>
      <c r="G76" s="7"/>
      <c r="H76" s="14"/>
      <c r="I76" s="8"/>
      <c r="J76" s="2"/>
      <c r="K76" s="7"/>
      <c r="L76" s="13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1"/>
      <c r="AC76" s="3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69"/>
    </row>
    <row r="77" spans="1:87" x14ac:dyDescent="0.25">
      <c r="A77" s="70"/>
      <c r="B77" s="66"/>
      <c r="C77" s="15"/>
      <c r="D77" s="14"/>
      <c r="E77" s="8"/>
      <c r="F77" s="2"/>
      <c r="G77" s="7"/>
      <c r="H77" s="14"/>
      <c r="I77" s="8"/>
      <c r="J77" s="2"/>
      <c r="K77" s="7"/>
      <c r="L77" s="13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1"/>
      <c r="AC77" s="3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69"/>
    </row>
    <row r="78" spans="1:87" x14ac:dyDescent="0.25">
      <c r="A78" s="70"/>
      <c r="B78" s="66"/>
      <c r="C78" s="15"/>
      <c r="D78" s="14"/>
      <c r="E78" s="8"/>
      <c r="F78" s="2"/>
      <c r="G78" s="7"/>
      <c r="H78" s="14"/>
      <c r="I78" s="8"/>
      <c r="J78" s="2"/>
      <c r="K78" s="7"/>
      <c r="L78" s="13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1"/>
      <c r="AC78" s="3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69"/>
    </row>
    <row r="79" spans="1:87" x14ac:dyDescent="0.25">
      <c r="A79" s="70"/>
      <c r="B79" s="66"/>
      <c r="C79" s="15"/>
      <c r="D79" s="14"/>
      <c r="E79" s="8"/>
      <c r="F79" s="2"/>
      <c r="G79" s="7"/>
      <c r="H79" s="14"/>
      <c r="I79" s="8"/>
      <c r="J79" s="2"/>
      <c r="K79" s="7"/>
      <c r="L79" s="13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1"/>
      <c r="AC79" s="3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69"/>
    </row>
    <row r="80" spans="1:87" x14ac:dyDescent="0.25">
      <c r="A80" s="70"/>
      <c r="B80" s="66"/>
      <c r="C80" s="15"/>
      <c r="D80" s="14"/>
      <c r="E80" s="8"/>
      <c r="F80" s="2"/>
      <c r="G80" s="7"/>
      <c r="H80" s="14"/>
      <c r="I80" s="8"/>
      <c r="J80" s="2"/>
      <c r="K80" s="7"/>
      <c r="L80" s="13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1"/>
      <c r="AC80" s="3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69"/>
    </row>
    <row r="81" spans="1:87" x14ac:dyDescent="0.25">
      <c r="A81" s="70"/>
      <c r="B81" s="66"/>
      <c r="C81" s="15"/>
      <c r="D81" s="14"/>
      <c r="E81" s="8"/>
      <c r="F81" s="2"/>
      <c r="G81" s="7"/>
      <c r="H81" s="14"/>
      <c r="I81" s="8"/>
      <c r="J81" s="2"/>
      <c r="K81" s="7"/>
      <c r="L81" s="13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1"/>
      <c r="AC81" s="3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69"/>
    </row>
    <row r="82" spans="1:87" x14ac:dyDescent="0.25">
      <c r="A82" s="70"/>
      <c r="B82" s="66"/>
      <c r="C82" s="15"/>
      <c r="D82" s="14"/>
      <c r="E82" s="8"/>
      <c r="F82" s="2"/>
      <c r="G82" s="7"/>
      <c r="H82" s="14"/>
      <c r="I82" s="8"/>
      <c r="J82" s="2"/>
      <c r="K82" s="7"/>
      <c r="L82" s="13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1"/>
      <c r="AC82" s="3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69"/>
    </row>
    <row r="83" spans="1:87" x14ac:dyDescent="0.25">
      <c r="A83" s="70"/>
      <c r="B83" s="66"/>
      <c r="C83" s="15"/>
      <c r="D83" s="14"/>
      <c r="E83" s="8"/>
      <c r="F83" s="2"/>
      <c r="G83" s="7"/>
      <c r="H83" s="14"/>
      <c r="I83" s="8"/>
      <c r="J83" s="2"/>
      <c r="K83" s="7"/>
      <c r="L83" s="13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1"/>
      <c r="AC83" s="3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69"/>
    </row>
    <row r="84" spans="1:87" x14ac:dyDescent="0.25">
      <c r="A84" s="70"/>
      <c r="B84" s="66"/>
      <c r="C84" s="15"/>
      <c r="D84" s="14"/>
      <c r="E84" s="8"/>
      <c r="F84" s="2"/>
      <c r="G84" s="7"/>
      <c r="H84" s="14"/>
      <c r="I84" s="8"/>
      <c r="J84" s="2"/>
      <c r="K84" s="7"/>
      <c r="L84" s="13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1"/>
      <c r="AC84" s="3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69"/>
    </row>
    <row r="85" spans="1:87" x14ac:dyDescent="0.25">
      <c r="A85" s="70"/>
      <c r="B85" s="66"/>
      <c r="C85" s="15"/>
      <c r="D85" s="14"/>
      <c r="E85" s="8"/>
      <c r="F85" s="2"/>
      <c r="G85" s="7"/>
      <c r="H85" s="14"/>
      <c r="I85" s="8"/>
      <c r="J85" s="2"/>
      <c r="K85" s="7"/>
      <c r="L85" s="13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1"/>
      <c r="AC85" s="3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69"/>
    </row>
    <row r="86" spans="1:87" x14ac:dyDescent="0.25">
      <c r="A86" s="70"/>
      <c r="B86" s="66"/>
      <c r="C86" s="15"/>
      <c r="D86" s="14"/>
      <c r="E86" s="8"/>
      <c r="F86" s="2"/>
      <c r="G86" s="7"/>
      <c r="H86" s="14"/>
      <c r="I86" s="8"/>
      <c r="J86" s="2"/>
      <c r="K86" s="7"/>
      <c r="L86" s="13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1"/>
      <c r="AC86" s="3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69"/>
    </row>
    <row r="87" spans="1:87" x14ac:dyDescent="0.25">
      <c r="A87" s="70"/>
      <c r="B87" s="66"/>
      <c r="C87" s="15"/>
      <c r="D87" s="14"/>
      <c r="E87" s="8"/>
      <c r="F87" s="2"/>
      <c r="G87" s="7"/>
      <c r="H87" s="14"/>
      <c r="I87" s="8"/>
      <c r="J87" s="2"/>
      <c r="K87" s="7"/>
      <c r="L87" s="13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1"/>
      <c r="AC87" s="3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69"/>
    </row>
    <row r="88" spans="1:87" x14ac:dyDescent="0.25">
      <c r="A88" s="70"/>
      <c r="B88" s="66"/>
      <c r="C88" s="15"/>
      <c r="D88" s="14"/>
      <c r="E88" s="8"/>
      <c r="F88" s="2"/>
      <c r="G88" s="7"/>
      <c r="H88" s="14"/>
      <c r="I88" s="8"/>
      <c r="J88" s="2"/>
      <c r="K88" s="7"/>
      <c r="L88" s="13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1"/>
      <c r="AC88" s="3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69"/>
    </row>
    <row r="89" spans="1:87" x14ac:dyDescent="0.25">
      <c r="A89" s="70"/>
      <c r="B89" s="66"/>
      <c r="C89" s="15"/>
      <c r="D89" s="14"/>
      <c r="E89" s="8"/>
      <c r="F89" s="2"/>
      <c r="G89" s="7"/>
      <c r="H89" s="14"/>
      <c r="I89" s="8"/>
      <c r="J89" s="2"/>
      <c r="K89" s="7"/>
      <c r="L89" s="13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1"/>
      <c r="AC89" s="3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69"/>
    </row>
    <row r="90" spans="1:87" x14ac:dyDescent="0.25">
      <c r="A90" s="70"/>
      <c r="B90" s="66"/>
      <c r="C90" s="15"/>
      <c r="D90" s="14"/>
      <c r="E90" s="8"/>
      <c r="F90" s="2"/>
      <c r="G90" s="7"/>
      <c r="H90" s="14"/>
      <c r="I90" s="8"/>
      <c r="J90" s="2"/>
      <c r="K90" s="7"/>
      <c r="L90" s="13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1"/>
      <c r="AC90" s="3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69"/>
    </row>
    <row r="91" spans="1:87" x14ac:dyDescent="0.25">
      <c r="A91" s="70"/>
      <c r="B91" s="66"/>
      <c r="C91" s="15"/>
      <c r="D91" s="14"/>
      <c r="E91" s="8"/>
      <c r="F91" s="2"/>
      <c r="G91" s="7"/>
      <c r="H91" s="14"/>
      <c r="I91" s="8"/>
      <c r="J91" s="2"/>
      <c r="K91" s="7"/>
      <c r="L91" s="13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1"/>
      <c r="AC91" s="3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69"/>
    </row>
    <row r="92" spans="1:87" x14ac:dyDescent="0.25">
      <c r="A92" s="70"/>
      <c r="B92" s="66"/>
      <c r="C92" s="15"/>
      <c r="D92" s="14"/>
      <c r="E92" s="8"/>
      <c r="F92" s="2"/>
      <c r="G92" s="7"/>
      <c r="H92" s="14"/>
      <c r="I92" s="8"/>
      <c r="J92" s="2"/>
      <c r="K92" s="7"/>
      <c r="L92" s="13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1"/>
      <c r="AC92" s="3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69"/>
    </row>
    <row r="93" spans="1:87" x14ac:dyDescent="0.25">
      <c r="A93" s="70"/>
      <c r="B93" s="66"/>
      <c r="C93" s="15"/>
      <c r="D93" s="14"/>
      <c r="E93" s="8"/>
      <c r="F93" s="2"/>
      <c r="G93" s="7"/>
      <c r="H93" s="14"/>
      <c r="I93" s="8"/>
      <c r="J93" s="2"/>
      <c r="K93" s="7"/>
      <c r="L93" s="13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1"/>
      <c r="AC93" s="3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69"/>
    </row>
    <row r="94" spans="1:87" x14ac:dyDescent="0.25">
      <c r="A94" s="70"/>
      <c r="B94" s="66"/>
      <c r="C94" s="15"/>
      <c r="D94" s="14"/>
      <c r="E94" s="8"/>
      <c r="F94" s="2"/>
      <c r="G94" s="7"/>
      <c r="H94" s="14"/>
      <c r="I94" s="8"/>
      <c r="J94" s="2"/>
      <c r="K94" s="7"/>
      <c r="L94" s="13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1"/>
      <c r="AC94" s="3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69"/>
    </row>
    <row r="95" spans="1:87" x14ac:dyDescent="0.25">
      <c r="A95" s="70"/>
      <c r="B95" s="66"/>
      <c r="C95" s="15"/>
      <c r="D95" s="14"/>
      <c r="E95" s="8"/>
      <c r="F95" s="2"/>
      <c r="G95" s="7"/>
      <c r="H95" s="14"/>
      <c r="I95" s="8"/>
      <c r="J95" s="2"/>
      <c r="K95" s="7"/>
      <c r="L95" s="13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1"/>
      <c r="AC95" s="3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69"/>
    </row>
    <row r="96" spans="1:87" x14ac:dyDescent="0.25">
      <c r="A96" s="70"/>
      <c r="B96" s="66"/>
      <c r="C96" s="15"/>
      <c r="D96" s="14"/>
      <c r="E96" s="8"/>
      <c r="F96" s="2"/>
      <c r="G96" s="7"/>
      <c r="H96" s="14"/>
      <c r="I96" s="8"/>
      <c r="J96" s="2"/>
      <c r="K96" s="7"/>
      <c r="L96" s="13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1"/>
      <c r="AC96" s="3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69"/>
    </row>
    <row r="97" spans="1:87" x14ac:dyDescent="0.25">
      <c r="A97" s="70"/>
      <c r="B97" s="66"/>
      <c r="C97" s="15"/>
      <c r="D97" s="14"/>
      <c r="E97" s="8"/>
      <c r="F97" s="2"/>
      <c r="G97" s="7"/>
      <c r="H97" s="14"/>
      <c r="I97" s="8"/>
      <c r="J97" s="2"/>
      <c r="K97" s="7"/>
      <c r="L97" s="13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1"/>
      <c r="AC97" s="3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69"/>
    </row>
    <row r="98" spans="1:87" x14ac:dyDescent="0.25">
      <c r="A98" s="70"/>
      <c r="B98" s="66"/>
      <c r="C98" s="15"/>
      <c r="D98" s="14"/>
      <c r="E98" s="8"/>
      <c r="F98" s="2"/>
      <c r="G98" s="7"/>
      <c r="H98" s="14"/>
      <c r="I98" s="8"/>
      <c r="J98" s="2"/>
      <c r="K98" s="7"/>
      <c r="L98" s="13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1"/>
      <c r="AC98" s="3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69"/>
    </row>
    <row r="99" spans="1:87" x14ac:dyDescent="0.25">
      <c r="A99" s="70"/>
      <c r="B99" s="66"/>
      <c r="C99" s="15"/>
      <c r="D99" s="14"/>
      <c r="E99" s="8"/>
      <c r="F99" s="2"/>
      <c r="G99" s="7"/>
      <c r="H99" s="14"/>
      <c r="I99" s="8"/>
      <c r="J99" s="2"/>
      <c r="K99" s="7"/>
      <c r="L99" s="13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1"/>
      <c r="AC99" s="3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69"/>
    </row>
    <row r="100" spans="1:87" x14ac:dyDescent="0.25">
      <c r="A100" s="70"/>
      <c r="B100" s="66"/>
      <c r="C100" s="15"/>
      <c r="D100" s="14"/>
      <c r="E100" s="8"/>
      <c r="F100" s="2"/>
      <c r="G100" s="7"/>
      <c r="H100" s="14"/>
      <c r="I100" s="8"/>
      <c r="J100" s="2"/>
      <c r="K100" s="7"/>
      <c r="L100" s="13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1"/>
      <c r="AC100" s="3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69"/>
    </row>
    <row r="101" spans="1:87" x14ac:dyDescent="0.25">
      <c r="A101" s="70"/>
      <c r="B101" s="66"/>
      <c r="C101" s="15"/>
      <c r="D101" s="14"/>
      <c r="E101" s="8"/>
      <c r="F101" s="2"/>
      <c r="G101" s="7"/>
      <c r="H101" s="14"/>
      <c r="I101" s="8"/>
      <c r="J101" s="2"/>
      <c r="K101" s="7"/>
      <c r="L101" s="13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1"/>
      <c r="AC101" s="3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69"/>
    </row>
    <row r="102" spans="1:87" x14ac:dyDescent="0.25">
      <c r="A102" s="70"/>
      <c r="B102" s="66"/>
      <c r="C102" s="15"/>
      <c r="D102" s="14"/>
      <c r="E102" s="8"/>
      <c r="F102" s="2"/>
      <c r="G102" s="7"/>
      <c r="H102" s="14"/>
      <c r="I102" s="8"/>
      <c r="J102" s="2"/>
      <c r="K102" s="7"/>
      <c r="L102" s="13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1"/>
      <c r="AC102" s="3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69"/>
    </row>
    <row r="103" spans="1:87" x14ac:dyDescent="0.25">
      <c r="A103" s="70"/>
      <c r="B103" s="66"/>
      <c r="C103" s="15"/>
      <c r="D103" s="14"/>
      <c r="E103" s="8"/>
      <c r="F103" s="2"/>
      <c r="G103" s="7"/>
      <c r="H103" s="14"/>
      <c r="I103" s="8"/>
      <c r="J103" s="2"/>
      <c r="K103" s="7"/>
      <c r="L103" s="13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1"/>
      <c r="AC103" s="3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69"/>
    </row>
    <row r="104" spans="1:87" x14ac:dyDescent="0.25">
      <c r="A104" s="70"/>
      <c r="B104" s="66"/>
      <c r="C104" s="15"/>
      <c r="D104" s="14"/>
      <c r="E104" s="8"/>
      <c r="F104" s="2"/>
      <c r="G104" s="7"/>
      <c r="H104" s="14"/>
      <c r="I104" s="8"/>
      <c r="J104" s="2"/>
      <c r="K104" s="7"/>
      <c r="L104" s="13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1"/>
      <c r="AC104" s="3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69"/>
    </row>
    <row r="105" spans="1:87" x14ac:dyDescent="0.25">
      <c r="A105" s="70"/>
      <c r="B105" s="66"/>
      <c r="C105" s="15"/>
      <c r="D105" s="14"/>
      <c r="E105" s="8"/>
      <c r="F105" s="2"/>
      <c r="G105" s="7"/>
      <c r="H105" s="14"/>
      <c r="I105" s="8"/>
      <c r="J105" s="2"/>
      <c r="K105" s="7"/>
      <c r="L105" s="13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1"/>
      <c r="AC105" s="3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69"/>
    </row>
    <row r="106" spans="1:87" x14ac:dyDescent="0.25">
      <c r="A106" s="70"/>
      <c r="B106" s="66"/>
      <c r="C106" s="15"/>
      <c r="D106" s="14"/>
      <c r="E106" s="8"/>
      <c r="F106" s="2"/>
      <c r="G106" s="7"/>
      <c r="H106" s="14"/>
      <c r="I106" s="8"/>
      <c r="J106" s="2"/>
      <c r="K106" s="7"/>
      <c r="L106" s="13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1"/>
      <c r="AC106" s="3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69"/>
    </row>
    <row r="107" spans="1:87" x14ac:dyDescent="0.25">
      <c r="A107" s="70"/>
      <c r="B107" s="66"/>
      <c r="C107" s="15"/>
      <c r="D107" s="14"/>
      <c r="E107" s="8"/>
      <c r="F107" s="2"/>
      <c r="G107" s="7"/>
      <c r="H107" s="14"/>
      <c r="I107" s="8"/>
      <c r="J107" s="2"/>
      <c r="K107" s="7"/>
      <c r="L107" s="13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1"/>
      <c r="AC107" s="3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69"/>
    </row>
    <row r="108" spans="1:87" x14ac:dyDescent="0.25">
      <c r="A108" s="70"/>
      <c r="B108" s="66"/>
      <c r="C108" s="15"/>
      <c r="D108" s="14"/>
      <c r="E108" s="8"/>
      <c r="F108" s="2"/>
      <c r="G108" s="7"/>
      <c r="H108" s="14"/>
      <c r="I108" s="8"/>
      <c r="J108" s="2"/>
      <c r="K108" s="7"/>
      <c r="L108" s="13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1"/>
      <c r="AC108" s="3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69"/>
    </row>
    <row r="109" spans="1:87" x14ac:dyDescent="0.25">
      <c r="A109" s="70"/>
      <c r="B109" s="66"/>
      <c r="C109" s="15"/>
      <c r="D109" s="14"/>
      <c r="E109" s="8"/>
      <c r="F109" s="2"/>
      <c r="G109" s="7"/>
      <c r="H109" s="14"/>
      <c r="I109" s="8"/>
      <c r="J109" s="2"/>
      <c r="K109" s="7"/>
      <c r="L109" s="13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1"/>
      <c r="AC109" s="3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69"/>
    </row>
    <row r="110" spans="1:87" x14ac:dyDescent="0.25">
      <c r="A110" s="70"/>
      <c r="B110" s="66"/>
      <c r="C110" s="15"/>
      <c r="D110" s="14"/>
      <c r="E110" s="8"/>
      <c r="F110" s="2"/>
      <c r="G110" s="7"/>
      <c r="H110" s="14"/>
      <c r="I110" s="8"/>
      <c r="J110" s="2"/>
      <c r="K110" s="7"/>
      <c r="L110" s="13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1"/>
      <c r="AC110" s="3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69"/>
    </row>
    <row r="111" spans="1:87" x14ac:dyDescent="0.25">
      <c r="A111" s="70"/>
      <c r="B111" s="66"/>
      <c r="C111" s="15"/>
      <c r="D111" s="14"/>
      <c r="E111" s="8"/>
      <c r="F111" s="2"/>
      <c r="G111" s="7"/>
      <c r="H111" s="14"/>
      <c r="I111" s="8"/>
      <c r="J111" s="2"/>
      <c r="K111" s="7"/>
      <c r="L111" s="13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1"/>
      <c r="AC111" s="3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69"/>
    </row>
    <row r="112" spans="1:87" x14ac:dyDescent="0.25">
      <c r="A112" s="70"/>
      <c r="B112" s="66"/>
      <c r="C112" s="15"/>
      <c r="D112" s="14"/>
      <c r="E112" s="8"/>
      <c r="F112" s="2"/>
      <c r="G112" s="7"/>
      <c r="H112" s="14"/>
      <c r="I112" s="8"/>
      <c r="J112" s="2"/>
      <c r="K112" s="7"/>
      <c r="L112" s="13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1"/>
      <c r="AC112" s="3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69"/>
    </row>
    <row r="113" spans="1:87" x14ac:dyDescent="0.25">
      <c r="A113" s="70"/>
      <c r="B113" s="66"/>
      <c r="C113" s="15"/>
      <c r="D113" s="14"/>
      <c r="E113" s="8"/>
      <c r="F113" s="2"/>
      <c r="G113" s="7"/>
      <c r="H113" s="14"/>
      <c r="I113" s="8"/>
      <c r="J113" s="2"/>
      <c r="K113" s="7"/>
      <c r="L113" s="13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1"/>
      <c r="AC113" s="3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69"/>
    </row>
    <row r="114" spans="1:87" x14ac:dyDescent="0.25">
      <c r="A114" s="70"/>
      <c r="B114" s="66"/>
      <c r="C114" s="15"/>
      <c r="D114" s="14"/>
      <c r="E114" s="8"/>
      <c r="F114" s="2"/>
      <c r="G114" s="7"/>
      <c r="H114" s="14"/>
      <c r="I114" s="8"/>
      <c r="J114" s="2"/>
      <c r="K114" s="7"/>
      <c r="L114" s="13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1"/>
      <c r="AC114" s="3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69"/>
    </row>
    <row r="115" spans="1:87" x14ac:dyDescent="0.25">
      <c r="A115" s="70"/>
      <c r="B115" s="66"/>
      <c r="C115" s="15"/>
      <c r="D115" s="14"/>
      <c r="E115" s="8"/>
      <c r="F115" s="2"/>
      <c r="G115" s="7"/>
      <c r="H115" s="14"/>
      <c r="I115" s="8"/>
      <c r="J115" s="2"/>
      <c r="K115" s="7"/>
      <c r="L115" s="13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1"/>
      <c r="AC115" s="3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69"/>
    </row>
    <row r="116" spans="1:87" x14ac:dyDescent="0.25">
      <c r="A116" s="70"/>
      <c r="B116" s="66"/>
      <c r="C116" s="15"/>
      <c r="D116" s="14"/>
      <c r="E116" s="8"/>
      <c r="F116" s="2"/>
      <c r="G116" s="7"/>
      <c r="H116" s="14"/>
      <c r="I116" s="8"/>
      <c r="J116" s="2"/>
      <c r="K116" s="7"/>
      <c r="L116" s="13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1"/>
      <c r="AC116" s="3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69"/>
    </row>
    <row r="117" spans="1:87" x14ac:dyDescent="0.25">
      <c r="A117" s="70"/>
      <c r="B117" s="66"/>
      <c r="C117" s="15"/>
      <c r="D117" s="14"/>
      <c r="E117" s="8"/>
      <c r="F117" s="2"/>
      <c r="G117" s="7"/>
      <c r="H117" s="14"/>
      <c r="I117" s="8"/>
      <c r="J117" s="2"/>
      <c r="K117" s="7"/>
      <c r="L117" s="13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1"/>
      <c r="AC117" s="3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69"/>
    </row>
    <row r="118" spans="1:87" x14ac:dyDescent="0.25">
      <c r="A118" s="70"/>
      <c r="B118" s="66"/>
      <c r="C118" s="15"/>
      <c r="D118" s="14"/>
      <c r="E118" s="8"/>
      <c r="F118" s="2"/>
      <c r="G118" s="7"/>
      <c r="H118" s="14"/>
      <c r="I118" s="8"/>
      <c r="J118" s="2"/>
      <c r="K118" s="7"/>
      <c r="L118" s="13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1"/>
      <c r="AC118" s="3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69"/>
    </row>
    <row r="119" spans="1:87" x14ac:dyDescent="0.25">
      <c r="A119" s="70"/>
      <c r="B119" s="66"/>
      <c r="C119" s="15"/>
      <c r="D119" s="14"/>
      <c r="E119" s="8"/>
      <c r="F119" s="2"/>
      <c r="G119" s="7"/>
      <c r="H119" s="14"/>
      <c r="I119" s="8"/>
      <c r="J119" s="2"/>
      <c r="K119" s="7"/>
      <c r="L119" s="13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1"/>
      <c r="AC119" s="3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69"/>
    </row>
    <row r="120" spans="1:87" x14ac:dyDescent="0.25">
      <c r="A120" s="70"/>
      <c r="B120" s="66"/>
      <c r="C120" s="15"/>
      <c r="D120" s="14"/>
      <c r="E120" s="8"/>
      <c r="F120" s="2"/>
      <c r="G120" s="7"/>
      <c r="H120" s="14"/>
      <c r="I120" s="8"/>
      <c r="J120" s="2"/>
      <c r="K120" s="7"/>
      <c r="L120" s="13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1"/>
      <c r="AC120" s="3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69"/>
    </row>
    <row r="121" spans="1:87" x14ac:dyDescent="0.25">
      <c r="A121" s="70"/>
      <c r="B121" s="66"/>
      <c r="C121" s="15"/>
      <c r="D121" s="14"/>
      <c r="E121" s="8"/>
      <c r="F121" s="2"/>
      <c r="G121" s="7"/>
      <c r="H121" s="14"/>
      <c r="I121" s="8"/>
      <c r="J121" s="2"/>
      <c r="K121" s="7"/>
      <c r="L121" s="13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1"/>
      <c r="AC121" s="3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69"/>
    </row>
    <row r="122" spans="1:87" x14ac:dyDescent="0.25">
      <c r="A122" s="70"/>
      <c r="B122" s="66"/>
      <c r="C122" s="15"/>
      <c r="D122" s="14"/>
      <c r="E122" s="8"/>
      <c r="F122" s="2"/>
      <c r="G122" s="7"/>
      <c r="H122" s="14"/>
      <c r="I122" s="8"/>
      <c r="J122" s="2"/>
      <c r="K122" s="7"/>
      <c r="L122" s="13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1"/>
      <c r="AC122" s="3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69"/>
    </row>
    <row r="123" spans="1:87" x14ac:dyDescent="0.25">
      <c r="A123" s="70"/>
      <c r="B123" s="66"/>
      <c r="C123" s="15"/>
      <c r="D123" s="14"/>
      <c r="E123" s="8"/>
      <c r="F123" s="2"/>
      <c r="G123" s="7"/>
      <c r="H123" s="14"/>
      <c r="I123" s="8"/>
      <c r="J123" s="2"/>
      <c r="K123" s="7"/>
      <c r="L123" s="13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1"/>
      <c r="AC123" s="3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69"/>
    </row>
    <row r="124" spans="1:87" x14ac:dyDescent="0.25">
      <c r="A124" s="70"/>
      <c r="B124" s="66"/>
      <c r="C124" s="15"/>
      <c r="D124" s="14"/>
      <c r="E124" s="8"/>
      <c r="F124" s="2"/>
      <c r="G124" s="7"/>
      <c r="H124" s="14"/>
      <c r="I124" s="8"/>
      <c r="J124" s="2"/>
      <c r="K124" s="7"/>
      <c r="L124" s="13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1"/>
      <c r="AC124" s="3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69"/>
    </row>
    <row r="125" spans="1:87" x14ac:dyDescent="0.25">
      <c r="A125" s="70"/>
      <c r="B125" s="66"/>
      <c r="C125" s="15"/>
      <c r="D125" s="14"/>
      <c r="E125" s="8"/>
      <c r="F125" s="2"/>
      <c r="G125" s="7"/>
      <c r="H125" s="14"/>
      <c r="I125" s="8"/>
      <c r="J125" s="2"/>
      <c r="K125" s="7"/>
      <c r="L125" s="13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1"/>
      <c r="AC125" s="3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69"/>
    </row>
    <row r="126" spans="1:87" x14ac:dyDescent="0.25">
      <c r="A126" s="70"/>
      <c r="B126" s="66"/>
      <c r="C126" s="15"/>
      <c r="D126" s="14"/>
      <c r="E126" s="8"/>
      <c r="F126" s="2"/>
      <c r="G126" s="7"/>
      <c r="H126" s="14"/>
      <c r="I126" s="8"/>
      <c r="J126" s="2"/>
      <c r="K126" s="7"/>
      <c r="L126" s="13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1"/>
      <c r="AC126" s="3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69"/>
    </row>
    <row r="127" spans="1:87" ht="15.75" thickBot="1" x14ac:dyDescent="0.3">
      <c r="A127" s="71"/>
      <c r="B127" s="67"/>
      <c r="C127" s="72"/>
      <c r="D127" s="9"/>
      <c r="E127" s="73"/>
      <c r="F127" s="74"/>
      <c r="G127" s="75"/>
      <c r="H127" s="9"/>
      <c r="I127" s="73"/>
      <c r="J127" s="74"/>
      <c r="K127" s="75"/>
      <c r="L127" s="6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4"/>
      <c r="AC127" s="76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7"/>
    </row>
  </sheetData>
  <mergeCells count="12">
    <mergeCell ref="A1:CI3"/>
    <mergeCell ref="L4:AB5"/>
    <mergeCell ref="A7:CI7"/>
    <mergeCell ref="D4:G5"/>
    <mergeCell ref="AC4:AV5"/>
    <mergeCell ref="AW4:BN5"/>
    <mergeCell ref="H4:K5"/>
    <mergeCell ref="BO4:BT5"/>
    <mergeCell ref="BU4:BY5"/>
    <mergeCell ref="BZ4:CD5"/>
    <mergeCell ref="CE4:CI5"/>
    <mergeCell ref="A4:C5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horizontalDpi="1200" verticalDpi="1200" r:id="rId1"/>
  <headerFooter>
    <oddHeader>&amp;L&amp;A van  &amp;F&amp;C&amp;D&amp;Ro.b.v. FPvE . dd.21-05-2026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Bedrijfsmiddelen</vt:lpstr>
      <vt:lpstr>Bedrijfsmiddelen!Afdrukbereik</vt:lpstr>
      <vt:lpstr>Bedrijfsmiddelen!Afdruktitels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Rijnen, Paul</dc:creator>
  <cp:lastModifiedBy>Zutphen, Ruud van</cp:lastModifiedBy>
  <dcterms:created xsi:type="dcterms:W3CDTF">2026-05-28T06:46:01Z</dcterms:created>
  <dcterms:modified xsi:type="dcterms:W3CDTF">2026-06-10T14:10:49Z</dcterms:modified>
</cp:coreProperties>
</file>